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6930" windowWidth="18915" windowHeight="5100" tabRatio="839"/>
  </bookViews>
  <sheets>
    <sheet name="Resultados" sheetId="35" r:id="rId1"/>
    <sheet name="Supuestos" sheetId="9" r:id="rId2"/>
    <sheet name="Sector Energía Convencional" sheetId="32" r:id="rId3"/>
    <sheet name="Producción Energía Convencional" sheetId="33" r:id="rId4"/>
    <sheet name="Energía Biomasa" sheetId="25" r:id="rId5"/>
    <sheet name="Efectos Ambientales" sheetId="34" r:id="rId6"/>
  </sheets>
  <externalReferences>
    <externalReference r:id="rId7"/>
    <externalReference r:id="rId8"/>
  </externalReferences>
  <calcPr calcId="145621" concurrentCalc="0"/>
</workbook>
</file>

<file path=xl/calcChain.xml><?xml version="1.0" encoding="utf-8"?>
<calcChain xmlns="http://schemas.openxmlformats.org/spreadsheetml/2006/main">
  <c r="G21" i="35" l="1"/>
  <c r="G29" i="35"/>
  <c r="G37" i="35"/>
  <c r="H21" i="35"/>
  <c r="H29" i="35"/>
  <c r="H37" i="35"/>
  <c r="I21" i="35"/>
  <c r="I29" i="35"/>
  <c r="I37" i="35"/>
  <c r="J21" i="35"/>
  <c r="J29" i="35"/>
  <c r="J37" i="35"/>
  <c r="K21" i="35"/>
  <c r="K29" i="35"/>
  <c r="K37" i="35"/>
  <c r="L21" i="35"/>
  <c r="L29" i="35"/>
  <c r="L37" i="35"/>
  <c r="M21" i="35"/>
  <c r="M29" i="35"/>
  <c r="M37" i="35"/>
  <c r="N21" i="35"/>
  <c r="N29" i="35"/>
  <c r="N37" i="35"/>
  <c r="O21" i="35"/>
  <c r="O29" i="35"/>
  <c r="O37" i="35"/>
  <c r="P21" i="35"/>
  <c r="P29" i="35"/>
  <c r="P37" i="35"/>
  <c r="Q21" i="35"/>
  <c r="Q29" i="35"/>
  <c r="Q37" i="35"/>
  <c r="R21" i="35"/>
  <c r="R29" i="35"/>
  <c r="R37" i="35"/>
  <c r="S21" i="35"/>
  <c r="S29" i="35"/>
  <c r="S37" i="35"/>
  <c r="T21" i="35"/>
  <c r="T29" i="35"/>
  <c r="T37" i="35"/>
  <c r="U21" i="35"/>
  <c r="U29" i="35"/>
  <c r="U37" i="35"/>
  <c r="V21" i="35"/>
  <c r="V29" i="35"/>
  <c r="V37" i="35"/>
  <c r="W21" i="35"/>
  <c r="W29" i="35"/>
  <c r="W37" i="35"/>
  <c r="X21" i="35"/>
  <c r="X29" i="35"/>
  <c r="X37" i="35"/>
  <c r="Y21" i="35"/>
  <c r="Y29" i="35"/>
  <c r="Y37" i="35"/>
  <c r="Z21" i="35"/>
  <c r="Z29" i="35"/>
  <c r="Z37" i="35"/>
  <c r="AA21" i="35"/>
  <c r="AA29" i="35"/>
  <c r="AA37" i="35"/>
  <c r="AB21" i="35"/>
  <c r="AB29" i="35"/>
  <c r="AB37" i="35"/>
  <c r="AC21" i="35"/>
  <c r="AC29" i="35"/>
  <c r="AC37" i="35"/>
  <c r="AD21" i="35"/>
  <c r="AD29" i="35"/>
  <c r="AD37" i="35"/>
  <c r="AE21" i="35"/>
  <c r="AE29" i="35"/>
  <c r="AE37" i="35"/>
  <c r="AF21" i="35"/>
  <c r="AF29" i="35"/>
  <c r="AF37" i="35"/>
  <c r="AG21" i="35"/>
  <c r="AG29" i="35"/>
  <c r="AG37" i="35"/>
  <c r="G39" i="35"/>
  <c r="E2" i="25"/>
  <c r="G23" i="34"/>
  <c r="G5" i="34"/>
  <c r="G20" i="34"/>
  <c r="G22" i="34"/>
  <c r="G24" i="34"/>
  <c r="H22" i="35"/>
  <c r="G8" i="34"/>
  <c r="G7" i="34"/>
  <c r="G9" i="34"/>
  <c r="H14" i="35"/>
  <c r="H31" i="35"/>
  <c r="G30" i="34"/>
  <c r="G27" i="34"/>
  <c r="G29" i="34"/>
  <c r="G31" i="34"/>
  <c r="H23" i="35"/>
  <c r="G15" i="34"/>
  <c r="G12" i="34"/>
  <c r="G14" i="34"/>
  <c r="G16" i="34"/>
  <c r="H15" i="35"/>
  <c r="H32" i="35"/>
  <c r="H33" i="35"/>
  <c r="G6" i="33"/>
  <c r="H18" i="35"/>
  <c r="G9" i="33"/>
  <c r="H10" i="35"/>
  <c r="G7" i="33"/>
  <c r="H19" i="35"/>
  <c r="G10" i="33"/>
  <c r="H11" i="35"/>
  <c r="G8" i="33"/>
  <c r="H20" i="35"/>
  <c r="G11" i="33"/>
  <c r="H12" i="35"/>
  <c r="H24" i="35"/>
  <c r="H34" i="35"/>
  <c r="H35" i="35"/>
  <c r="H53" i="35"/>
  <c r="F5" i="34"/>
  <c r="F20" i="34"/>
  <c r="F22" i="34"/>
  <c r="F24" i="34"/>
  <c r="G22" i="35"/>
  <c r="F8" i="34"/>
  <c r="F7" i="34"/>
  <c r="F9" i="34"/>
  <c r="G14" i="35"/>
  <c r="G31" i="35"/>
  <c r="F27" i="34"/>
  <c r="F29" i="34"/>
  <c r="F31" i="34"/>
  <c r="G23" i="35"/>
  <c r="F15" i="34"/>
  <c r="F12" i="34"/>
  <c r="F14" i="34"/>
  <c r="F16" i="34"/>
  <c r="G15" i="35"/>
  <c r="G32" i="35"/>
  <c r="G33" i="35"/>
  <c r="F6" i="33"/>
  <c r="G18" i="35"/>
  <c r="F9" i="33"/>
  <c r="G10" i="35"/>
  <c r="G26" i="35"/>
  <c r="F7" i="33"/>
  <c r="G19" i="35"/>
  <c r="F10" i="33"/>
  <c r="G11" i="35"/>
  <c r="G27" i="35"/>
  <c r="F8" i="33"/>
  <c r="G20" i="35"/>
  <c r="F11" i="33"/>
  <c r="G12" i="35"/>
  <c r="G28" i="35"/>
  <c r="G48" i="35"/>
  <c r="H26" i="35"/>
  <c r="H27" i="35"/>
  <c r="H28" i="35"/>
  <c r="H48" i="35"/>
  <c r="H23" i="34"/>
  <c r="H5" i="34"/>
  <c r="H20" i="34"/>
  <c r="H22" i="34"/>
  <c r="H24" i="34"/>
  <c r="I22" i="35"/>
  <c r="H8" i="34"/>
  <c r="H7" i="34"/>
  <c r="H9" i="34"/>
  <c r="I14" i="35"/>
  <c r="I31" i="35"/>
  <c r="H30" i="34"/>
  <c r="H27" i="34"/>
  <c r="H29" i="34"/>
  <c r="H31" i="34"/>
  <c r="I23" i="35"/>
  <c r="H15" i="34"/>
  <c r="H12" i="34"/>
  <c r="H14" i="34"/>
  <c r="H16" i="34"/>
  <c r="I15" i="35"/>
  <c r="I32" i="35"/>
  <c r="I33" i="35"/>
  <c r="H6" i="33"/>
  <c r="I18" i="35"/>
  <c r="H9" i="33"/>
  <c r="I10" i="35"/>
  <c r="I26" i="35"/>
  <c r="H7" i="33"/>
  <c r="I19" i="35"/>
  <c r="H10" i="33"/>
  <c r="I11" i="35"/>
  <c r="I27" i="35"/>
  <c r="H8" i="33"/>
  <c r="I20" i="35"/>
  <c r="H11" i="33"/>
  <c r="I12" i="35"/>
  <c r="I28" i="35"/>
  <c r="I48" i="35"/>
  <c r="I23" i="34"/>
  <c r="I5" i="34"/>
  <c r="I20" i="34"/>
  <c r="I22" i="34"/>
  <c r="I24" i="34"/>
  <c r="J22" i="35"/>
  <c r="I8" i="34"/>
  <c r="I7" i="34"/>
  <c r="I9" i="34"/>
  <c r="J14" i="35"/>
  <c r="J31" i="35"/>
  <c r="I30" i="34"/>
  <c r="I27" i="34"/>
  <c r="I29" i="34"/>
  <c r="I31" i="34"/>
  <c r="J23" i="35"/>
  <c r="I15" i="34"/>
  <c r="I12" i="34"/>
  <c r="I14" i="34"/>
  <c r="I16" i="34"/>
  <c r="J15" i="35"/>
  <c r="J32" i="35"/>
  <c r="J33" i="35"/>
  <c r="I6" i="33"/>
  <c r="J18" i="35"/>
  <c r="I9" i="33"/>
  <c r="J10" i="35"/>
  <c r="J26" i="35"/>
  <c r="I7" i="33"/>
  <c r="J19" i="35"/>
  <c r="I10" i="33"/>
  <c r="J11" i="35"/>
  <c r="J27" i="35"/>
  <c r="I8" i="33"/>
  <c r="J20" i="35"/>
  <c r="I11" i="33"/>
  <c r="J12" i="35"/>
  <c r="J28" i="35"/>
  <c r="J48" i="35"/>
  <c r="J23" i="34"/>
  <c r="J5" i="34"/>
  <c r="J20" i="34"/>
  <c r="J22" i="34"/>
  <c r="J24" i="34"/>
  <c r="K22" i="35"/>
  <c r="J8" i="34"/>
  <c r="J7" i="34"/>
  <c r="J9" i="34"/>
  <c r="K14" i="35"/>
  <c r="K31" i="35"/>
  <c r="J30" i="34"/>
  <c r="J27" i="34"/>
  <c r="J29" i="34"/>
  <c r="J31" i="34"/>
  <c r="K23" i="35"/>
  <c r="J15" i="34"/>
  <c r="J12" i="34"/>
  <c r="J14" i="34"/>
  <c r="J16" i="34"/>
  <c r="K15" i="35"/>
  <c r="K32" i="35"/>
  <c r="K33" i="35"/>
  <c r="J6" i="33"/>
  <c r="K18" i="35"/>
  <c r="J9" i="33"/>
  <c r="K10" i="35"/>
  <c r="K26" i="35"/>
  <c r="J7" i="33"/>
  <c r="K19" i="35"/>
  <c r="J10" i="33"/>
  <c r="K11" i="35"/>
  <c r="K27" i="35"/>
  <c r="J8" i="33"/>
  <c r="K20" i="35"/>
  <c r="J11" i="33"/>
  <c r="K12" i="35"/>
  <c r="K28" i="35"/>
  <c r="K48" i="35"/>
  <c r="K23" i="34"/>
  <c r="K5" i="34"/>
  <c r="K20" i="34"/>
  <c r="K22" i="34"/>
  <c r="K24" i="34"/>
  <c r="L22" i="35"/>
  <c r="K8" i="34"/>
  <c r="K7" i="34"/>
  <c r="K9" i="34"/>
  <c r="L14" i="35"/>
  <c r="L31" i="35"/>
  <c r="K30" i="34"/>
  <c r="K27" i="34"/>
  <c r="K29" i="34"/>
  <c r="K31" i="34"/>
  <c r="L23" i="35"/>
  <c r="K15" i="34"/>
  <c r="K12" i="34"/>
  <c r="K14" i="34"/>
  <c r="K16" i="34"/>
  <c r="L15" i="35"/>
  <c r="L32" i="35"/>
  <c r="L33" i="35"/>
  <c r="K6" i="33"/>
  <c r="L18" i="35"/>
  <c r="K9" i="33"/>
  <c r="L10" i="35"/>
  <c r="L26" i="35"/>
  <c r="K7" i="33"/>
  <c r="L19" i="35"/>
  <c r="K10" i="33"/>
  <c r="L11" i="35"/>
  <c r="L27" i="35"/>
  <c r="K8" i="33"/>
  <c r="L20" i="35"/>
  <c r="K11" i="33"/>
  <c r="L12" i="35"/>
  <c r="L28" i="35"/>
  <c r="L48" i="35"/>
  <c r="L23" i="34"/>
  <c r="L5" i="34"/>
  <c r="L20" i="34"/>
  <c r="L22" i="34"/>
  <c r="L24" i="34"/>
  <c r="M22" i="35"/>
  <c r="L8" i="34"/>
  <c r="L7" i="34"/>
  <c r="L9" i="34"/>
  <c r="M14" i="35"/>
  <c r="M31" i="35"/>
  <c r="L30" i="34"/>
  <c r="L27" i="34"/>
  <c r="L29" i="34"/>
  <c r="L31" i="34"/>
  <c r="M23" i="35"/>
  <c r="L15" i="34"/>
  <c r="L12" i="34"/>
  <c r="L14" i="34"/>
  <c r="L16" i="34"/>
  <c r="M15" i="35"/>
  <c r="M32" i="35"/>
  <c r="M33" i="35"/>
  <c r="L6" i="33"/>
  <c r="M18" i="35"/>
  <c r="L9" i="33"/>
  <c r="M10" i="35"/>
  <c r="M26" i="35"/>
  <c r="L7" i="33"/>
  <c r="M19" i="35"/>
  <c r="L10" i="33"/>
  <c r="M11" i="35"/>
  <c r="M27" i="35"/>
  <c r="L8" i="33"/>
  <c r="M20" i="35"/>
  <c r="L11" i="33"/>
  <c r="M12" i="35"/>
  <c r="M28" i="35"/>
  <c r="M48" i="35"/>
  <c r="M23" i="34"/>
  <c r="M5" i="34"/>
  <c r="M20" i="34"/>
  <c r="M22" i="34"/>
  <c r="M24" i="34"/>
  <c r="N22" i="35"/>
  <c r="M8" i="34"/>
  <c r="M7" i="34"/>
  <c r="M9" i="34"/>
  <c r="N14" i="35"/>
  <c r="N31" i="35"/>
  <c r="M30" i="34"/>
  <c r="M27" i="34"/>
  <c r="M29" i="34"/>
  <c r="M31" i="34"/>
  <c r="N23" i="35"/>
  <c r="M15" i="34"/>
  <c r="M12" i="34"/>
  <c r="M14" i="34"/>
  <c r="M16" i="34"/>
  <c r="N15" i="35"/>
  <c r="N32" i="35"/>
  <c r="N33" i="35"/>
  <c r="M6" i="33"/>
  <c r="N18" i="35"/>
  <c r="M9" i="33"/>
  <c r="N10" i="35"/>
  <c r="N26" i="35"/>
  <c r="M7" i="33"/>
  <c r="N19" i="35"/>
  <c r="M10" i="33"/>
  <c r="N11" i="35"/>
  <c r="N27" i="35"/>
  <c r="M8" i="33"/>
  <c r="N20" i="35"/>
  <c r="M11" i="33"/>
  <c r="N12" i="35"/>
  <c r="N28" i="35"/>
  <c r="N48" i="35"/>
  <c r="N23" i="34"/>
  <c r="N5" i="34"/>
  <c r="N20" i="34"/>
  <c r="N22" i="34"/>
  <c r="N24" i="34"/>
  <c r="O22" i="35"/>
  <c r="N8" i="34"/>
  <c r="N7" i="34"/>
  <c r="N9" i="34"/>
  <c r="O14" i="35"/>
  <c r="O31" i="35"/>
  <c r="N30" i="34"/>
  <c r="N27" i="34"/>
  <c r="N29" i="34"/>
  <c r="N31" i="34"/>
  <c r="O23" i="35"/>
  <c r="N15" i="34"/>
  <c r="N12" i="34"/>
  <c r="N14" i="34"/>
  <c r="N16" i="34"/>
  <c r="O15" i="35"/>
  <c r="O32" i="35"/>
  <c r="O33" i="35"/>
  <c r="N6" i="33"/>
  <c r="O18" i="35"/>
  <c r="N9" i="33"/>
  <c r="O10" i="35"/>
  <c r="O26" i="35"/>
  <c r="N7" i="33"/>
  <c r="O19" i="35"/>
  <c r="N10" i="33"/>
  <c r="O11" i="35"/>
  <c r="O27" i="35"/>
  <c r="N8" i="33"/>
  <c r="O20" i="35"/>
  <c r="N11" i="33"/>
  <c r="O12" i="35"/>
  <c r="O28" i="35"/>
  <c r="O48" i="35"/>
  <c r="O23" i="34"/>
  <c r="O5" i="34"/>
  <c r="O20" i="34"/>
  <c r="O22" i="34"/>
  <c r="O24" i="34"/>
  <c r="P22" i="35"/>
  <c r="O8" i="34"/>
  <c r="O7" i="34"/>
  <c r="O9" i="34"/>
  <c r="P14" i="35"/>
  <c r="P31" i="35"/>
  <c r="O30" i="34"/>
  <c r="O27" i="34"/>
  <c r="O29" i="34"/>
  <c r="O31" i="34"/>
  <c r="P23" i="35"/>
  <c r="O15" i="34"/>
  <c r="O12" i="34"/>
  <c r="O14" i="34"/>
  <c r="O16" i="34"/>
  <c r="P15" i="35"/>
  <c r="P32" i="35"/>
  <c r="P33" i="35"/>
  <c r="O6" i="33"/>
  <c r="P18" i="35"/>
  <c r="O9" i="33"/>
  <c r="P10" i="35"/>
  <c r="P26" i="35"/>
  <c r="O7" i="33"/>
  <c r="P19" i="35"/>
  <c r="O10" i="33"/>
  <c r="P11" i="35"/>
  <c r="P27" i="35"/>
  <c r="O8" i="33"/>
  <c r="P20" i="35"/>
  <c r="O11" i="33"/>
  <c r="P12" i="35"/>
  <c r="P28" i="35"/>
  <c r="P48" i="35"/>
  <c r="P23" i="34"/>
  <c r="P5" i="34"/>
  <c r="P20" i="34"/>
  <c r="P22" i="34"/>
  <c r="P24" i="34"/>
  <c r="Q22" i="35"/>
  <c r="P8" i="34"/>
  <c r="P7" i="34"/>
  <c r="P9" i="34"/>
  <c r="Q14" i="35"/>
  <c r="Q31" i="35"/>
  <c r="P30" i="34"/>
  <c r="P27" i="34"/>
  <c r="P29" i="34"/>
  <c r="P31" i="34"/>
  <c r="Q23" i="35"/>
  <c r="P15" i="34"/>
  <c r="P12" i="34"/>
  <c r="P14" i="34"/>
  <c r="P16" i="34"/>
  <c r="Q15" i="35"/>
  <c r="Q32" i="35"/>
  <c r="Q33" i="35"/>
  <c r="P6" i="33"/>
  <c r="Q18" i="35"/>
  <c r="P9" i="33"/>
  <c r="Q10" i="35"/>
  <c r="Q26" i="35"/>
  <c r="P7" i="33"/>
  <c r="Q19" i="35"/>
  <c r="P10" i="33"/>
  <c r="Q11" i="35"/>
  <c r="Q27" i="35"/>
  <c r="P8" i="33"/>
  <c r="Q20" i="35"/>
  <c r="P11" i="33"/>
  <c r="Q12" i="35"/>
  <c r="Q28" i="35"/>
  <c r="Q48" i="35"/>
  <c r="Q23" i="34"/>
  <c r="Q5" i="34"/>
  <c r="Q20" i="34"/>
  <c r="Q22" i="34"/>
  <c r="Q24" i="34"/>
  <c r="R22" i="35"/>
  <c r="Q8" i="34"/>
  <c r="Q7" i="34"/>
  <c r="Q9" i="34"/>
  <c r="R14" i="35"/>
  <c r="R31" i="35"/>
  <c r="Q30" i="34"/>
  <c r="Q27" i="34"/>
  <c r="Q29" i="34"/>
  <c r="Q31" i="34"/>
  <c r="R23" i="35"/>
  <c r="Q15" i="34"/>
  <c r="Q12" i="34"/>
  <c r="Q14" i="34"/>
  <c r="Q16" i="34"/>
  <c r="R15" i="35"/>
  <c r="R32" i="35"/>
  <c r="R33" i="35"/>
  <c r="Q6" i="33"/>
  <c r="R18" i="35"/>
  <c r="Q9" i="33"/>
  <c r="R10" i="35"/>
  <c r="R26" i="35"/>
  <c r="Q7" i="33"/>
  <c r="R19" i="35"/>
  <c r="Q10" i="33"/>
  <c r="R11" i="35"/>
  <c r="R27" i="35"/>
  <c r="Q8" i="33"/>
  <c r="R20" i="35"/>
  <c r="Q11" i="33"/>
  <c r="R12" i="35"/>
  <c r="R28" i="35"/>
  <c r="R48" i="35"/>
  <c r="R23" i="34"/>
  <c r="R5" i="34"/>
  <c r="R20" i="34"/>
  <c r="R22" i="34"/>
  <c r="R24" i="34"/>
  <c r="S22" i="35"/>
  <c r="R8" i="34"/>
  <c r="R7" i="34"/>
  <c r="R9" i="34"/>
  <c r="S14" i="35"/>
  <c r="S31" i="35"/>
  <c r="R30" i="34"/>
  <c r="R27" i="34"/>
  <c r="R29" i="34"/>
  <c r="R31" i="34"/>
  <c r="S23" i="35"/>
  <c r="R15" i="34"/>
  <c r="R12" i="34"/>
  <c r="R14" i="34"/>
  <c r="R16" i="34"/>
  <c r="S15" i="35"/>
  <c r="S32" i="35"/>
  <c r="S33" i="35"/>
  <c r="R6" i="33"/>
  <c r="S18" i="35"/>
  <c r="R9" i="33"/>
  <c r="S10" i="35"/>
  <c r="S26" i="35"/>
  <c r="R7" i="33"/>
  <c r="S19" i="35"/>
  <c r="R10" i="33"/>
  <c r="S11" i="35"/>
  <c r="S27" i="35"/>
  <c r="R8" i="33"/>
  <c r="S20" i="35"/>
  <c r="R11" i="33"/>
  <c r="S12" i="35"/>
  <c r="S28" i="35"/>
  <c r="S48" i="35"/>
  <c r="S23" i="34"/>
  <c r="S5" i="34"/>
  <c r="S20" i="34"/>
  <c r="S22" i="34"/>
  <c r="S24" i="34"/>
  <c r="T22" i="35"/>
  <c r="S8" i="34"/>
  <c r="S7" i="34"/>
  <c r="S9" i="34"/>
  <c r="T14" i="35"/>
  <c r="T31" i="35"/>
  <c r="S30" i="34"/>
  <c r="S27" i="34"/>
  <c r="S29" i="34"/>
  <c r="S31" i="34"/>
  <c r="T23" i="35"/>
  <c r="S15" i="34"/>
  <c r="S12" i="34"/>
  <c r="S14" i="34"/>
  <c r="S16" i="34"/>
  <c r="T15" i="35"/>
  <c r="T32" i="35"/>
  <c r="T33" i="35"/>
  <c r="S6" i="33"/>
  <c r="T18" i="35"/>
  <c r="S9" i="33"/>
  <c r="T10" i="35"/>
  <c r="T26" i="35"/>
  <c r="S7" i="33"/>
  <c r="T19" i="35"/>
  <c r="S10" i="33"/>
  <c r="T11" i="35"/>
  <c r="T27" i="35"/>
  <c r="S8" i="33"/>
  <c r="T20" i="35"/>
  <c r="S11" i="33"/>
  <c r="T12" i="35"/>
  <c r="T28" i="35"/>
  <c r="T48" i="35"/>
  <c r="T23" i="34"/>
  <c r="T5" i="34"/>
  <c r="T20" i="34"/>
  <c r="T22" i="34"/>
  <c r="T24" i="34"/>
  <c r="U22" i="35"/>
  <c r="T8" i="34"/>
  <c r="T7" i="34"/>
  <c r="T9" i="34"/>
  <c r="U14" i="35"/>
  <c r="U31" i="35"/>
  <c r="T30" i="34"/>
  <c r="T27" i="34"/>
  <c r="T29" i="34"/>
  <c r="T31" i="34"/>
  <c r="U23" i="35"/>
  <c r="T15" i="34"/>
  <c r="T12" i="34"/>
  <c r="T14" i="34"/>
  <c r="T16" i="34"/>
  <c r="U15" i="35"/>
  <c r="U32" i="35"/>
  <c r="U33" i="35"/>
  <c r="T6" i="33"/>
  <c r="U18" i="35"/>
  <c r="T9" i="33"/>
  <c r="U10" i="35"/>
  <c r="U26" i="35"/>
  <c r="T7" i="33"/>
  <c r="U19" i="35"/>
  <c r="T10" i="33"/>
  <c r="U11" i="35"/>
  <c r="U27" i="35"/>
  <c r="T8" i="33"/>
  <c r="U20" i="35"/>
  <c r="T11" i="33"/>
  <c r="U12" i="35"/>
  <c r="U28" i="35"/>
  <c r="U48" i="35"/>
  <c r="U23" i="34"/>
  <c r="U5" i="34"/>
  <c r="U20" i="34"/>
  <c r="U22" i="34"/>
  <c r="U24" i="34"/>
  <c r="V22" i="35"/>
  <c r="U8" i="34"/>
  <c r="U7" i="34"/>
  <c r="U9" i="34"/>
  <c r="V14" i="35"/>
  <c r="V31" i="35"/>
  <c r="U30" i="34"/>
  <c r="U27" i="34"/>
  <c r="U29" i="34"/>
  <c r="U31" i="34"/>
  <c r="V23" i="35"/>
  <c r="U15" i="34"/>
  <c r="U12" i="34"/>
  <c r="U14" i="34"/>
  <c r="U16" i="34"/>
  <c r="V15" i="35"/>
  <c r="V32" i="35"/>
  <c r="V33" i="35"/>
  <c r="U6" i="33"/>
  <c r="V18" i="35"/>
  <c r="U9" i="33"/>
  <c r="V10" i="35"/>
  <c r="V26" i="35"/>
  <c r="U7" i="33"/>
  <c r="V19" i="35"/>
  <c r="U10" i="33"/>
  <c r="V11" i="35"/>
  <c r="V27" i="35"/>
  <c r="U8" i="33"/>
  <c r="V20" i="35"/>
  <c r="U11" i="33"/>
  <c r="V12" i="35"/>
  <c r="V28" i="35"/>
  <c r="V48" i="35"/>
  <c r="V23" i="34"/>
  <c r="V5" i="34"/>
  <c r="V20" i="34"/>
  <c r="V22" i="34"/>
  <c r="V24" i="34"/>
  <c r="W22" i="35"/>
  <c r="V8" i="34"/>
  <c r="V7" i="34"/>
  <c r="V9" i="34"/>
  <c r="W14" i="35"/>
  <c r="W31" i="35"/>
  <c r="V30" i="34"/>
  <c r="V27" i="34"/>
  <c r="V29" i="34"/>
  <c r="V31" i="34"/>
  <c r="W23" i="35"/>
  <c r="V15" i="34"/>
  <c r="V12" i="34"/>
  <c r="V14" i="34"/>
  <c r="V16" i="34"/>
  <c r="W15" i="35"/>
  <c r="W32" i="35"/>
  <c r="W33" i="35"/>
  <c r="V6" i="33"/>
  <c r="W18" i="35"/>
  <c r="V9" i="33"/>
  <c r="W10" i="35"/>
  <c r="W26" i="35"/>
  <c r="V7" i="33"/>
  <c r="W19" i="35"/>
  <c r="V10" i="33"/>
  <c r="W11" i="35"/>
  <c r="W27" i="35"/>
  <c r="V8" i="33"/>
  <c r="W20" i="35"/>
  <c r="V11" i="33"/>
  <c r="W12" i="35"/>
  <c r="W28" i="35"/>
  <c r="W48" i="35"/>
  <c r="W23" i="34"/>
  <c r="W5" i="34"/>
  <c r="W20" i="34"/>
  <c r="W22" i="34"/>
  <c r="W24" i="34"/>
  <c r="X22" i="35"/>
  <c r="W8" i="34"/>
  <c r="W7" i="34"/>
  <c r="W9" i="34"/>
  <c r="X14" i="35"/>
  <c r="X31" i="35"/>
  <c r="W30" i="34"/>
  <c r="W27" i="34"/>
  <c r="W29" i="34"/>
  <c r="W31" i="34"/>
  <c r="X23" i="35"/>
  <c r="W15" i="34"/>
  <c r="W12" i="34"/>
  <c r="W14" i="34"/>
  <c r="W16" i="34"/>
  <c r="X15" i="35"/>
  <c r="X32" i="35"/>
  <c r="X33" i="35"/>
  <c r="W6" i="33"/>
  <c r="X18" i="35"/>
  <c r="W9" i="33"/>
  <c r="X10" i="35"/>
  <c r="X26" i="35"/>
  <c r="W7" i="33"/>
  <c r="X19" i="35"/>
  <c r="W10" i="33"/>
  <c r="X11" i="35"/>
  <c r="X27" i="35"/>
  <c r="W8" i="33"/>
  <c r="X20" i="35"/>
  <c r="W11" i="33"/>
  <c r="X12" i="35"/>
  <c r="X28" i="35"/>
  <c r="X48" i="35"/>
  <c r="X23" i="34"/>
  <c r="X5" i="34"/>
  <c r="X20" i="34"/>
  <c r="X22" i="34"/>
  <c r="X24" i="34"/>
  <c r="Y22" i="35"/>
  <c r="X8" i="34"/>
  <c r="X7" i="34"/>
  <c r="X9" i="34"/>
  <c r="Y14" i="35"/>
  <c r="Y31" i="35"/>
  <c r="X30" i="34"/>
  <c r="X27" i="34"/>
  <c r="X29" i="34"/>
  <c r="X31" i="34"/>
  <c r="Y23" i="35"/>
  <c r="X15" i="34"/>
  <c r="X12" i="34"/>
  <c r="X14" i="34"/>
  <c r="X16" i="34"/>
  <c r="Y15" i="35"/>
  <c r="Y32" i="35"/>
  <c r="Y33" i="35"/>
  <c r="X6" i="33"/>
  <c r="Y18" i="35"/>
  <c r="X9" i="33"/>
  <c r="Y10" i="35"/>
  <c r="Y26" i="35"/>
  <c r="X7" i="33"/>
  <c r="Y19" i="35"/>
  <c r="X10" i="33"/>
  <c r="Y11" i="35"/>
  <c r="Y27" i="35"/>
  <c r="X8" i="33"/>
  <c r="Y20" i="35"/>
  <c r="X11" i="33"/>
  <c r="Y12" i="35"/>
  <c r="Y28" i="35"/>
  <c r="Y48" i="35"/>
  <c r="Y23" i="34"/>
  <c r="Y5" i="34"/>
  <c r="Y20" i="34"/>
  <c r="Y22" i="34"/>
  <c r="Y24" i="34"/>
  <c r="Z22" i="35"/>
  <c r="Y8" i="34"/>
  <c r="Y7" i="34"/>
  <c r="Y9" i="34"/>
  <c r="Z14" i="35"/>
  <c r="Z31" i="35"/>
  <c r="Y30" i="34"/>
  <c r="Y27" i="34"/>
  <c r="Y29" i="34"/>
  <c r="Y31" i="34"/>
  <c r="Z23" i="35"/>
  <c r="Y15" i="34"/>
  <c r="Y12" i="34"/>
  <c r="Y14" i="34"/>
  <c r="Y16" i="34"/>
  <c r="Z15" i="35"/>
  <c r="Z32" i="35"/>
  <c r="Z33" i="35"/>
  <c r="Y6" i="33"/>
  <c r="Z18" i="35"/>
  <c r="Y9" i="33"/>
  <c r="Z10" i="35"/>
  <c r="Z26" i="35"/>
  <c r="Y7" i="33"/>
  <c r="Z19" i="35"/>
  <c r="Y10" i="33"/>
  <c r="Z11" i="35"/>
  <c r="Z27" i="35"/>
  <c r="Y8" i="33"/>
  <c r="Z20" i="35"/>
  <c r="Y11" i="33"/>
  <c r="Z12" i="35"/>
  <c r="Z28" i="35"/>
  <c r="Z48" i="35"/>
  <c r="Z23" i="34"/>
  <c r="Z5" i="34"/>
  <c r="Z20" i="34"/>
  <c r="Z22" i="34"/>
  <c r="Z24" i="34"/>
  <c r="AA22" i="35"/>
  <c r="Z8" i="34"/>
  <c r="Z7" i="34"/>
  <c r="Z9" i="34"/>
  <c r="AA14" i="35"/>
  <c r="AA31" i="35"/>
  <c r="Z30" i="34"/>
  <c r="Z27" i="34"/>
  <c r="Z29" i="34"/>
  <c r="Z31" i="34"/>
  <c r="AA23" i="35"/>
  <c r="Z15" i="34"/>
  <c r="Z12" i="34"/>
  <c r="Z14" i="34"/>
  <c r="Z16" i="34"/>
  <c r="AA15" i="35"/>
  <c r="AA32" i="35"/>
  <c r="AA33" i="35"/>
  <c r="Z6" i="33"/>
  <c r="AA18" i="35"/>
  <c r="Z9" i="33"/>
  <c r="AA10" i="35"/>
  <c r="AA26" i="35"/>
  <c r="Z7" i="33"/>
  <c r="AA19" i="35"/>
  <c r="Z10" i="33"/>
  <c r="AA11" i="35"/>
  <c r="AA27" i="35"/>
  <c r="Z8" i="33"/>
  <c r="AA20" i="35"/>
  <c r="Z11" i="33"/>
  <c r="AA12" i="35"/>
  <c r="AA28" i="35"/>
  <c r="AA48" i="35"/>
  <c r="AA23" i="34"/>
  <c r="AA5" i="34"/>
  <c r="AA20" i="34"/>
  <c r="AA22" i="34"/>
  <c r="AA24" i="34"/>
  <c r="AB22" i="35"/>
  <c r="AA8" i="34"/>
  <c r="AA7" i="34"/>
  <c r="AA9" i="34"/>
  <c r="AB14" i="35"/>
  <c r="AB31" i="35"/>
  <c r="AA30" i="34"/>
  <c r="AA27" i="34"/>
  <c r="AA29" i="34"/>
  <c r="AA31" i="34"/>
  <c r="AB23" i="35"/>
  <c r="AA15" i="34"/>
  <c r="AA12" i="34"/>
  <c r="AA14" i="34"/>
  <c r="AA16" i="34"/>
  <c r="AB15" i="35"/>
  <c r="AB32" i="35"/>
  <c r="AB33" i="35"/>
  <c r="AA6" i="33"/>
  <c r="AB18" i="35"/>
  <c r="AA9" i="33"/>
  <c r="AB10" i="35"/>
  <c r="AB26" i="35"/>
  <c r="AA7" i="33"/>
  <c r="AB19" i="35"/>
  <c r="AA10" i="33"/>
  <c r="AB11" i="35"/>
  <c r="AB27" i="35"/>
  <c r="AA8" i="33"/>
  <c r="AB20" i="35"/>
  <c r="AA11" i="33"/>
  <c r="AB12" i="35"/>
  <c r="AB28" i="35"/>
  <c r="AB48" i="35"/>
  <c r="AB23" i="34"/>
  <c r="AB5" i="34"/>
  <c r="AB20" i="34"/>
  <c r="AB22" i="34"/>
  <c r="AB24" i="34"/>
  <c r="AC22" i="35"/>
  <c r="AB8" i="34"/>
  <c r="AB7" i="34"/>
  <c r="AB9" i="34"/>
  <c r="AC14" i="35"/>
  <c r="AC31" i="35"/>
  <c r="AB30" i="34"/>
  <c r="AB27" i="34"/>
  <c r="AB29" i="34"/>
  <c r="AB31" i="34"/>
  <c r="AC23" i="35"/>
  <c r="AB15" i="34"/>
  <c r="AB12" i="34"/>
  <c r="AB14" i="34"/>
  <c r="AB16" i="34"/>
  <c r="AC15" i="35"/>
  <c r="AC32" i="35"/>
  <c r="AC33" i="35"/>
  <c r="AB6" i="33"/>
  <c r="AC18" i="35"/>
  <c r="AB9" i="33"/>
  <c r="AC10" i="35"/>
  <c r="AC26" i="35"/>
  <c r="AB7" i="33"/>
  <c r="AC19" i="35"/>
  <c r="AB10" i="33"/>
  <c r="AC11" i="35"/>
  <c r="AC27" i="35"/>
  <c r="AB8" i="33"/>
  <c r="AC20" i="35"/>
  <c r="AB11" i="33"/>
  <c r="AC12" i="35"/>
  <c r="AC28" i="35"/>
  <c r="AC48" i="35"/>
  <c r="AC23" i="34"/>
  <c r="AC5" i="34"/>
  <c r="AC20" i="34"/>
  <c r="AC22" i="34"/>
  <c r="AC24" i="34"/>
  <c r="AD22" i="35"/>
  <c r="AC8" i="34"/>
  <c r="AC7" i="34"/>
  <c r="AC9" i="34"/>
  <c r="AD14" i="35"/>
  <c r="AD31" i="35"/>
  <c r="AC30" i="34"/>
  <c r="AC27" i="34"/>
  <c r="AC29" i="34"/>
  <c r="AC31" i="34"/>
  <c r="AD23" i="35"/>
  <c r="AC15" i="34"/>
  <c r="AC12" i="34"/>
  <c r="AC14" i="34"/>
  <c r="AC16" i="34"/>
  <c r="AD15" i="35"/>
  <c r="AD32" i="35"/>
  <c r="AD33" i="35"/>
  <c r="AC6" i="33"/>
  <c r="AD18" i="35"/>
  <c r="AC9" i="33"/>
  <c r="AD10" i="35"/>
  <c r="AD26" i="35"/>
  <c r="AC7" i="33"/>
  <c r="AD19" i="35"/>
  <c r="AC10" i="33"/>
  <c r="AD11" i="35"/>
  <c r="AD27" i="35"/>
  <c r="AC8" i="33"/>
  <c r="AD20" i="35"/>
  <c r="AC11" i="33"/>
  <c r="AD12" i="35"/>
  <c r="AD28" i="35"/>
  <c r="AD48" i="35"/>
  <c r="AD23" i="34"/>
  <c r="AD5" i="34"/>
  <c r="AD20" i="34"/>
  <c r="AD22" i="34"/>
  <c r="AD24" i="34"/>
  <c r="AE22" i="35"/>
  <c r="AD8" i="34"/>
  <c r="AD7" i="34"/>
  <c r="AD9" i="34"/>
  <c r="AE14" i="35"/>
  <c r="AE31" i="35"/>
  <c r="AD30" i="34"/>
  <c r="AD27" i="34"/>
  <c r="AD29" i="34"/>
  <c r="AD31" i="34"/>
  <c r="AE23" i="35"/>
  <c r="AD15" i="34"/>
  <c r="AD12" i="34"/>
  <c r="AD14" i="34"/>
  <c r="AD16" i="34"/>
  <c r="AE15" i="35"/>
  <c r="AE32" i="35"/>
  <c r="AE33" i="35"/>
  <c r="AD6" i="33"/>
  <c r="AE18" i="35"/>
  <c r="AD9" i="33"/>
  <c r="AE10" i="35"/>
  <c r="AE26" i="35"/>
  <c r="AD7" i="33"/>
  <c r="AE19" i="35"/>
  <c r="AD10" i="33"/>
  <c r="AE11" i="35"/>
  <c r="AE27" i="35"/>
  <c r="AD8" i="33"/>
  <c r="AE20" i="35"/>
  <c r="AD11" i="33"/>
  <c r="AE12" i="35"/>
  <c r="AE28" i="35"/>
  <c r="AE48" i="35"/>
  <c r="AE23" i="34"/>
  <c r="AE5" i="34"/>
  <c r="AE20" i="34"/>
  <c r="AE22" i="34"/>
  <c r="AE24" i="34"/>
  <c r="AF22" i="35"/>
  <c r="AE8" i="34"/>
  <c r="AE7" i="34"/>
  <c r="AE9" i="34"/>
  <c r="AF14" i="35"/>
  <c r="AF31" i="35"/>
  <c r="AE30" i="34"/>
  <c r="AE27" i="34"/>
  <c r="AE29" i="34"/>
  <c r="AE31" i="34"/>
  <c r="AF23" i="35"/>
  <c r="AE15" i="34"/>
  <c r="AE12" i="34"/>
  <c r="AE14" i="34"/>
  <c r="AE16" i="34"/>
  <c r="AF15" i="35"/>
  <c r="AF32" i="35"/>
  <c r="AF33" i="35"/>
  <c r="AE6" i="33"/>
  <c r="AF18" i="35"/>
  <c r="AE9" i="33"/>
  <c r="AF10" i="35"/>
  <c r="AF26" i="35"/>
  <c r="AE7" i="33"/>
  <c r="AF19" i="35"/>
  <c r="AE10" i="33"/>
  <c r="AF11" i="35"/>
  <c r="AF27" i="35"/>
  <c r="AE8" i="33"/>
  <c r="AF20" i="35"/>
  <c r="AE11" i="33"/>
  <c r="AF12" i="35"/>
  <c r="AF28" i="35"/>
  <c r="AF48" i="35"/>
  <c r="AF23" i="34"/>
  <c r="AF5" i="34"/>
  <c r="AF20" i="34"/>
  <c r="AF22" i="34"/>
  <c r="AF24" i="34"/>
  <c r="AG22" i="35"/>
  <c r="AF8" i="34"/>
  <c r="AF7" i="34"/>
  <c r="AF9" i="34"/>
  <c r="AG14" i="35"/>
  <c r="AG31" i="35"/>
  <c r="AF30" i="34"/>
  <c r="AF27" i="34"/>
  <c r="AF29" i="34"/>
  <c r="AF31" i="34"/>
  <c r="AG23" i="35"/>
  <c r="AF15" i="34"/>
  <c r="AF12" i="34"/>
  <c r="AF14" i="34"/>
  <c r="AF16" i="34"/>
  <c r="AG15" i="35"/>
  <c r="AG32" i="35"/>
  <c r="AG33" i="35"/>
  <c r="AF6" i="33"/>
  <c r="AG18" i="35"/>
  <c r="AF9" i="33"/>
  <c r="AG10" i="35"/>
  <c r="AG26" i="35"/>
  <c r="AF7" i="33"/>
  <c r="AG19" i="35"/>
  <c r="AF10" i="33"/>
  <c r="AG11" i="35"/>
  <c r="AG27" i="35"/>
  <c r="AF8" i="33"/>
  <c r="AG20" i="35"/>
  <c r="AF11" i="33"/>
  <c r="AG12" i="35"/>
  <c r="AG28" i="35"/>
  <c r="AG48" i="35"/>
  <c r="G50" i="35"/>
  <c r="G24" i="35"/>
  <c r="G34" i="35"/>
  <c r="G35" i="35"/>
  <c r="G47" i="35"/>
  <c r="H47" i="35"/>
  <c r="I24" i="35"/>
  <c r="I34" i="35"/>
  <c r="I35" i="35"/>
  <c r="I47" i="35"/>
  <c r="J24" i="35"/>
  <c r="J34" i="35"/>
  <c r="J35" i="35"/>
  <c r="J47" i="35"/>
  <c r="K24" i="35"/>
  <c r="K34" i="35"/>
  <c r="K35" i="35"/>
  <c r="K47" i="35"/>
  <c r="L24" i="35"/>
  <c r="L34" i="35"/>
  <c r="L35" i="35"/>
  <c r="L47" i="35"/>
  <c r="M24" i="35"/>
  <c r="M34" i="35"/>
  <c r="M35" i="35"/>
  <c r="M47" i="35"/>
  <c r="N24" i="35"/>
  <c r="N34" i="35"/>
  <c r="N35" i="35"/>
  <c r="N47" i="35"/>
  <c r="O24" i="35"/>
  <c r="O34" i="35"/>
  <c r="O35" i="35"/>
  <c r="O47" i="35"/>
  <c r="P24" i="35"/>
  <c r="P34" i="35"/>
  <c r="P35" i="35"/>
  <c r="P47" i="35"/>
  <c r="Q24" i="35"/>
  <c r="Q34" i="35"/>
  <c r="Q35" i="35"/>
  <c r="Q47" i="35"/>
  <c r="R24" i="35"/>
  <c r="R34" i="35"/>
  <c r="R35" i="35"/>
  <c r="R47" i="35"/>
  <c r="S24" i="35"/>
  <c r="S34" i="35"/>
  <c r="S35" i="35"/>
  <c r="S47" i="35"/>
  <c r="T24" i="35"/>
  <c r="T34" i="35"/>
  <c r="T35" i="35"/>
  <c r="T47" i="35"/>
  <c r="U24" i="35"/>
  <c r="U34" i="35"/>
  <c r="U35" i="35"/>
  <c r="U47" i="35"/>
  <c r="V24" i="35"/>
  <c r="V34" i="35"/>
  <c r="V35" i="35"/>
  <c r="V47" i="35"/>
  <c r="W24" i="35"/>
  <c r="W34" i="35"/>
  <c r="W35" i="35"/>
  <c r="W47" i="35"/>
  <c r="X24" i="35"/>
  <c r="X34" i="35"/>
  <c r="X35" i="35"/>
  <c r="X47" i="35"/>
  <c r="Y24" i="35"/>
  <c r="Y34" i="35"/>
  <c r="Y35" i="35"/>
  <c r="Y47" i="35"/>
  <c r="Z24" i="35"/>
  <c r="Z34" i="35"/>
  <c r="Z35" i="35"/>
  <c r="Z47" i="35"/>
  <c r="AA24" i="35"/>
  <c r="AA34" i="35"/>
  <c r="AA35" i="35"/>
  <c r="AA47" i="35"/>
  <c r="AB24" i="35"/>
  <c r="AB34" i="35"/>
  <c r="AB35" i="35"/>
  <c r="AB47" i="35"/>
  <c r="AC24" i="35"/>
  <c r="AC34" i="35"/>
  <c r="AC35" i="35"/>
  <c r="AC47" i="35"/>
  <c r="AD24" i="35"/>
  <c r="AD34" i="35"/>
  <c r="AD35" i="35"/>
  <c r="AD47" i="35"/>
  <c r="AE24" i="35"/>
  <c r="AE34" i="35"/>
  <c r="AE35" i="35"/>
  <c r="AE47" i="35"/>
  <c r="AF24" i="35"/>
  <c r="AF34" i="35"/>
  <c r="AF35" i="35"/>
  <c r="AF47" i="35"/>
  <c r="AG24" i="35"/>
  <c r="AG34" i="35"/>
  <c r="AG35" i="35"/>
  <c r="AG47" i="35"/>
  <c r="G49" i="35"/>
  <c r="G42" i="35"/>
  <c r="H42" i="35"/>
  <c r="I42" i="35"/>
  <c r="J42" i="35"/>
  <c r="K42" i="35"/>
  <c r="L42" i="35"/>
  <c r="M42" i="35"/>
  <c r="N42" i="35"/>
  <c r="O42" i="35"/>
  <c r="P42" i="35"/>
  <c r="Q42" i="35"/>
  <c r="R42" i="35"/>
  <c r="S42" i="35"/>
  <c r="T42" i="35"/>
  <c r="U42" i="35"/>
  <c r="V42" i="35"/>
  <c r="W42" i="35"/>
  <c r="X42" i="35"/>
  <c r="Y42" i="35"/>
  <c r="Z42" i="35"/>
  <c r="AA42" i="35"/>
  <c r="AB42" i="35"/>
  <c r="AC42" i="35"/>
  <c r="AD42" i="35"/>
  <c r="AE42" i="35"/>
  <c r="AF42" i="35"/>
  <c r="AG42" i="35"/>
  <c r="G45" i="35"/>
  <c r="G43" i="35"/>
  <c r="H43" i="35"/>
  <c r="I43" i="35"/>
  <c r="J43" i="35"/>
  <c r="K43" i="35"/>
  <c r="L43" i="35"/>
  <c r="M43" i="35"/>
  <c r="N43" i="35"/>
  <c r="O43" i="35"/>
  <c r="P43" i="35"/>
  <c r="Q43" i="35"/>
  <c r="R43" i="35"/>
  <c r="S43" i="35"/>
  <c r="T43" i="35"/>
  <c r="U43" i="35"/>
  <c r="V43" i="35"/>
  <c r="W43" i="35"/>
  <c r="X43" i="35"/>
  <c r="Y43" i="35"/>
  <c r="Z43" i="35"/>
  <c r="AA43" i="35"/>
  <c r="AB43" i="35"/>
  <c r="AC43" i="35"/>
  <c r="AD43" i="35"/>
  <c r="AE43" i="35"/>
  <c r="AF43" i="35"/>
  <c r="AG43" i="35"/>
  <c r="G44" i="35"/>
  <c r="G38" i="35"/>
  <c r="H38" i="35"/>
  <c r="I38" i="35"/>
  <c r="J38" i="35"/>
  <c r="K38" i="35"/>
  <c r="L38" i="35"/>
  <c r="M38" i="35"/>
  <c r="N38" i="35"/>
  <c r="O38" i="35"/>
  <c r="P38" i="35"/>
  <c r="Q38" i="35"/>
  <c r="R38" i="35"/>
  <c r="S38" i="35"/>
  <c r="T38" i="35"/>
  <c r="U38" i="35"/>
  <c r="V38" i="35"/>
  <c r="W38" i="35"/>
  <c r="X38" i="35"/>
  <c r="Y38" i="35"/>
  <c r="Z38" i="35"/>
  <c r="AA38" i="35"/>
  <c r="AB38" i="35"/>
  <c r="AC38" i="35"/>
  <c r="AD38" i="35"/>
  <c r="AE38" i="35"/>
  <c r="AF38" i="35"/>
  <c r="AG38" i="35"/>
  <c r="G40" i="35"/>
  <c r="H30" i="35"/>
  <c r="I30" i="35"/>
  <c r="J30" i="35"/>
  <c r="K30" i="35"/>
  <c r="L30" i="35"/>
  <c r="M30" i="35"/>
  <c r="N30" i="35"/>
  <c r="O30" i="35"/>
  <c r="P30" i="35"/>
  <c r="Q30" i="35"/>
  <c r="R30" i="35"/>
  <c r="S30" i="35"/>
  <c r="T30" i="35"/>
  <c r="U30" i="35"/>
  <c r="V30" i="35"/>
  <c r="W30" i="35"/>
  <c r="X30" i="35"/>
  <c r="Y30" i="35"/>
  <c r="Z30" i="35"/>
  <c r="AA30" i="35"/>
  <c r="AB30" i="35"/>
  <c r="AC30" i="35"/>
  <c r="AD30" i="35"/>
  <c r="AE30" i="35"/>
  <c r="AF30" i="35"/>
  <c r="AG30" i="35"/>
  <c r="G30" i="35"/>
  <c r="E23" i="25"/>
  <c r="E22" i="25"/>
  <c r="C8" i="25"/>
  <c r="F22" i="25"/>
  <c r="F23" i="25"/>
  <c r="F24" i="25"/>
  <c r="H13" i="35"/>
  <c r="G22" i="25"/>
  <c r="G23" i="25"/>
  <c r="H22" i="25"/>
  <c r="H23" i="25"/>
  <c r="I22" i="25"/>
  <c r="I23" i="25"/>
  <c r="J22" i="25"/>
  <c r="J23" i="25"/>
  <c r="K22" i="25"/>
  <c r="K23" i="25"/>
  <c r="L22" i="25"/>
  <c r="L23" i="25"/>
  <c r="M22" i="25"/>
  <c r="M23" i="25"/>
  <c r="N22" i="25"/>
  <c r="N23" i="25"/>
  <c r="O22" i="25"/>
  <c r="O23" i="25"/>
  <c r="P22" i="25"/>
  <c r="P23" i="25"/>
  <c r="Q22" i="25"/>
  <c r="Q23" i="25"/>
  <c r="R22" i="25"/>
  <c r="R23" i="25"/>
  <c r="S22" i="25"/>
  <c r="S23" i="25"/>
  <c r="T22" i="25"/>
  <c r="T23" i="25"/>
  <c r="U22" i="25"/>
  <c r="U23" i="25"/>
  <c r="V22" i="25"/>
  <c r="V23" i="25"/>
  <c r="W22" i="25"/>
  <c r="W23" i="25"/>
  <c r="X22" i="25"/>
  <c r="X23" i="25"/>
  <c r="Y22" i="25"/>
  <c r="Y23" i="25"/>
  <c r="Z22" i="25"/>
  <c r="Z23" i="25"/>
  <c r="AA22" i="25"/>
  <c r="AA23" i="25"/>
  <c r="AB22" i="25"/>
  <c r="AB23" i="25"/>
  <c r="AC22" i="25"/>
  <c r="AC23" i="25"/>
  <c r="AD22" i="25"/>
  <c r="AD23" i="25"/>
  <c r="AE22" i="25"/>
  <c r="AE23" i="25"/>
  <c r="F24" i="33"/>
  <c r="G24" i="33"/>
  <c r="H24" i="33"/>
  <c r="I24" i="33"/>
  <c r="J24" i="33"/>
  <c r="K24" i="33"/>
  <c r="L24" i="33"/>
  <c r="M24" i="33"/>
  <c r="N24" i="33"/>
  <c r="O24" i="33"/>
  <c r="P24" i="33"/>
  <c r="Q24" i="33"/>
  <c r="R24" i="33"/>
  <c r="S24" i="33"/>
  <c r="T24" i="33"/>
  <c r="U24" i="33"/>
  <c r="V24" i="33"/>
  <c r="W24" i="33"/>
  <c r="X24" i="33"/>
  <c r="Y24" i="33"/>
  <c r="Z24" i="33"/>
  <c r="AA24" i="33"/>
  <c r="AB24" i="33"/>
  <c r="AC24" i="33"/>
  <c r="AD24" i="33"/>
  <c r="AE24" i="33"/>
  <c r="AF24" i="33"/>
  <c r="H25" i="33"/>
  <c r="I25" i="33"/>
  <c r="J25" i="33"/>
  <c r="K25" i="33"/>
  <c r="L25" i="33"/>
  <c r="M25" i="33"/>
  <c r="N25" i="33"/>
  <c r="O25" i="33"/>
  <c r="P25" i="33"/>
  <c r="Q25" i="33"/>
  <c r="R25" i="33"/>
  <c r="S25" i="33"/>
  <c r="T25" i="33"/>
  <c r="U25" i="33"/>
  <c r="V25" i="33"/>
  <c r="W25" i="33"/>
  <c r="X25" i="33"/>
  <c r="Y25" i="33"/>
  <c r="Z25" i="33"/>
  <c r="AA25" i="33"/>
  <c r="AB25" i="33"/>
  <c r="AC25" i="33"/>
  <c r="AD25" i="33"/>
  <c r="AE25" i="33"/>
  <c r="AF25" i="33"/>
  <c r="G25" i="33"/>
  <c r="F25" i="33"/>
  <c r="C47" i="33"/>
  <c r="F47" i="33"/>
  <c r="F13" i="33"/>
  <c r="G24" i="25"/>
  <c r="H24" i="25"/>
  <c r="I24" i="25"/>
  <c r="J24" i="25"/>
  <c r="K24" i="25"/>
  <c r="L24" i="25"/>
  <c r="M24" i="25"/>
  <c r="N24" i="25"/>
  <c r="O24" i="25"/>
  <c r="P24" i="25"/>
  <c r="Q24" i="25"/>
  <c r="R24" i="25"/>
  <c r="S24" i="25"/>
  <c r="T24" i="25"/>
  <c r="U24" i="25"/>
  <c r="V24" i="25"/>
  <c r="W24" i="25"/>
  <c r="X24" i="25"/>
  <c r="Y24" i="25"/>
  <c r="Z24" i="25"/>
  <c r="AA24" i="25"/>
  <c r="AB24" i="25"/>
  <c r="AC24" i="25"/>
  <c r="AD24" i="25"/>
  <c r="AE24" i="25"/>
  <c r="E24" i="25"/>
  <c r="P13" i="35"/>
  <c r="X13" i="35"/>
  <c r="AF13" i="35"/>
  <c r="G13" i="35"/>
  <c r="I13" i="35"/>
  <c r="J13" i="35"/>
  <c r="K13" i="35"/>
  <c r="L13" i="35"/>
  <c r="M13" i="35"/>
  <c r="N13" i="35"/>
  <c r="O13" i="35"/>
  <c r="Q13" i="35"/>
  <c r="R13" i="35"/>
  <c r="S13" i="35"/>
  <c r="T13" i="35"/>
  <c r="U13" i="35"/>
  <c r="V13" i="35"/>
  <c r="W13" i="35"/>
  <c r="Y13" i="35"/>
  <c r="Z13" i="35"/>
  <c r="AA13" i="35"/>
  <c r="AB13" i="35"/>
  <c r="AC13" i="35"/>
  <c r="AD13" i="35"/>
  <c r="AE13" i="35"/>
  <c r="AG13" i="35"/>
  <c r="F38" i="34"/>
  <c r="G38" i="34"/>
  <c r="F39" i="34"/>
  <c r="G39" i="34"/>
  <c r="F40" i="34"/>
  <c r="G40" i="34"/>
  <c r="F41" i="34"/>
  <c r="G41" i="34"/>
  <c r="F42" i="34"/>
  <c r="G42" i="34"/>
  <c r="F43" i="34"/>
  <c r="G43" i="34"/>
  <c r="F44" i="34"/>
  <c r="G44" i="34"/>
  <c r="F45" i="34"/>
  <c r="G45" i="34"/>
  <c r="F46" i="34"/>
  <c r="G46" i="34"/>
  <c r="F47" i="34"/>
  <c r="G47" i="34"/>
  <c r="F48" i="34"/>
  <c r="G48" i="34"/>
  <c r="F49" i="34"/>
  <c r="G49" i="34"/>
  <c r="D22" i="25"/>
  <c r="D23" i="25"/>
  <c r="C49" i="33"/>
  <c r="F49" i="33"/>
  <c r="G49" i="33"/>
  <c r="H49" i="33"/>
  <c r="I49" i="33"/>
  <c r="J49" i="33"/>
  <c r="K49" i="33"/>
  <c r="L49" i="33"/>
  <c r="M49" i="33"/>
  <c r="N49" i="33"/>
  <c r="O49" i="33"/>
  <c r="P49" i="33"/>
  <c r="Q49" i="33"/>
  <c r="R49" i="33"/>
  <c r="S49" i="33"/>
  <c r="T49" i="33"/>
  <c r="U49" i="33"/>
  <c r="V49" i="33"/>
  <c r="W49" i="33"/>
  <c r="X49" i="33"/>
  <c r="Y49" i="33"/>
  <c r="Z49" i="33"/>
  <c r="AA49" i="33"/>
  <c r="AB49" i="33"/>
  <c r="AC49" i="33"/>
  <c r="AD49" i="33"/>
  <c r="AE49" i="33"/>
  <c r="AF49" i="33"/>
  <c r="C48" i="33"/>
  <c r="F48" i="33"/>
  <c r="G48" i="33"/>
  <c r="H48" i="33"/>
  <c r="I48" i="33"/>
  <c r="J48" i="33"/>
  <c r="K48" i="33"/>
  <c r="L48" i="33"/>
  <c r="M48" i="33"/>
  <c r="N48" i="33"/>
  <c r="O48" i="33"/>
  <c r="P48" i="33"/>
  <c r="Q48" i="33"/>
  <c r="R48" i="33"/>
  <c r="S48" i="33"/>
  <c r="T48" i="33"/>
  <c r="U48" i="33"/>
  <c r="V48" i="33"/>
  <c r="W48" i="33"/>
  <c r="X48" i="33"/>
  <c r="Y48" i="33"/>
  <c r="Z48" i="33"/>
  <c r="AA48" i="33"/>
  <c r="AB48" i="33"/>
  <c r="AC48" i="33"/>
  <c r="AD48" i="33"/>
  <c r="AE48" i="33"/>
  <c r="AF48" i="33"/>
  <c r="G47" i="33"/>
  <c r="H47" i="33"/>
  <c r="G25" i="25"/>
  <c r="C46" i="33"/>
  <c r="F46" i="33"/>
  <c r="G46" i="33"/>
  <c r="H46" i="33"/>
  <c r="I46" i="33"/>
  <c r="J46" i="33"/>
  <c r="K46" i="33"/>
  <c r="L46" i="33"/>
  <c r="M46" i="33"/>
  <c r="N46" i="33"/>
  <c r="O46" i="33"/>
  <c r="P46" i="33"/>
  <c r="Q46" i="33"/>
  <c r="R46" i="33"/>
  <c r="S46" i="33"/>
  <c r="T46" i="33"/>
  <c r="U46" i="33"/>
  <c r="V46" i="33"/>
  <c r="W46" i="33"/>
  <c r="X46" i="33"/>
  <c r="Y46" i="33"/>
  <c r="Z46" i="33"/>
  <c r="AA46" i="33"/>
  <c r="AB46" i="33"/>
  <c r="AC46" i="33"/>
  <c r="AD46" i="33"/>
  <c r="AE46" i="33"/>
  <c r="AF46" i="33"/>
  <c r="C45" i="33"/>
  <c r="F45" i="33"/>
  <c r="G45" i="33"/>
  <c r="H45" i="33"/>
  <c r="I45" i="33"/>
  <c r="J45" i="33"/>
  <c r="K45" i="33"/>
  <c r="L45" i="33"/>
  <c r="M45" i="33"/>
  <c r="N45" i="33"/>
  <c r="O45" i="33"/>
  <c r="P45" i="33"/>
  <c r="Q45" i="33"/>
  <c r="R45" i="33"/>
  <c r="S45" i="33"/>
  <c r="T45" i="33"/>
  <c r="U45" i="33"/>
  <c r="V45" i="33"/>
  <c r="W45" i="33"/>
  <c r="X45" i="33"/>
  <c r="Y45" i="33"/>
  <c r="Z45" i="33"/>
  <c r="AA45" i="33"/>
  <c r="AB45" i="33"/>
  <c r="AC45" i="33"/>
  <c r="AD45" i="33"/>
  <c r="AE45" i="33"/>
  <c r="AF45" i="33"/>
  <c r="C44" i="33"/>
  <c r="F44" i="33"/>
  <c r="G44" i="33"/>
  <c r="H44" i="33"/>
  <c r="I44" i="33"/>
  <c r="J44" i="33"/>
  <c r="K44" i="33"/>
  <c r="L44" i="33"/>
  <c r="M44" i="33"/>
  <c r="N44" i="33"/>
  <c r="O44" i="33"/>
  <c r="P44" i="33"/>
  <c r="Q44" i="33"/>
  <c r="R44" i="33"/>
  <c r="S44" i="33"/>
  <c r="T44" i="33"/>
  <c r="U44" i="33"/>
  <c r="V44" i="33"/>
  <c r="W44" i="33"/>
  <c r="X44" i="33"/>
  <c r="Y44" i="33"/>
  <c r="Z44" i="33"/>
  <c r="AA44" i="33"/>
  <c r="AB44" i="33"/>
  <c r="AC44" i="33"/>
  <c r="AD44" i="33"/>
  <c r="AE44" i="33"/>
  <c r="AF44" i="33"/>
  <c r="C43" i="33"/>
  <c r="F43" i="33"/>
  <c r="G43" i="33"/>
  <c r="H43" i="33"/>
  <c r="I43" i="33"/>
  <c r="J43" i="33"/>
  <c r="K43" i="33"/>
  <c r="L43" i="33"/>
  <c r="M43" i="33"/>
  <c r="N43" i="33"/>
  <c r="O43" i="33"/>
  <c r="P43" i="33"/>
  <c r="Q43" i="33"/>
  <c r="R43" i="33"/>
  <c r="S43" i="33"/>
  <c r="T43" i="33"/>
  <c r="U43" i="33"/>
  <c r="V43" i="33"/>
  <c r="W43" i="33"/>
  <c r="X43" i="33"/>
  <c r="Y43" i="33"/>
  <c r="Z43" i="33"/>
  <c r="AA43" i="33"/>
  <c r="AB43" i="33"/>
  <c r="AC43" i="33"/>
  <c r="AD43" i="33"/>
  <c r="AE43" i="33"/>
  <c r="AF43" i="33"/>
  <c r="C84" i="32"/>
  <c r="D82" i="32"/>
  <c r="D83" i="32"/>
  <c r="D80" i="32"/>
  <c r="D79" i="32"/>
  <c r="D76" i="32"/>
  <c r="D75" i="32"/>
  <c r="C19" i="32"/>
  <c r="F14" i="33"/>
  <c r="H12" i="33"/>
  <c r="H14" i="33"/>
  <c r="H13" i="33"/>
  <c r="I47" i="33"/>
  <c r="J47" i="33"/>
  <c r="K47" i="33"/>
  <c r="L47" i="33"/>
  <c r="M47" i="33"/>
  <c r="N47" i="33"/>
  <c r="M25" i="25"/>
  <c r="E25" i="25"/>
  <c r="F25" i="25"/>
  <c r="G50" i="34"/>
  <c r="F23" i="34"/>
  <c r="F50" i="34"/>
  <c r="D77" i="32"/>
  <c r="D81" i="32"/>
  <c r="D78" i="32"/>
  <c r="C9" i="25"/>
  <c r="G13" i="33"/>
  <c r="M14" i="33"/>
  <c r="K14" i="33"/>
  <c r="J12" i="33"/>
  <c r="N12" i="33"/>
  <c r="L14" i="33"/>
  <c r="L13" i="33"/>
  <c r="I12" i="33"/>
  <c r="K12" i="33"/>
  <c r="J14" i="33"/>
  <c r="M13" i="33"/>
  <c r="F12" i="33"/>
  <c r="L12" i="33"/>
  <c r="I14" i="33"/>
  <c r="G14" i="33"/>
  <c r="K13" i="33"/>
  <c r="J13" i="33"/>
  <c r="M12" i="33"/>
  <c r="G12" i="33"/>
  <c r="N13" i="33"/>
  <c r="I13" i="33"/>
  <c r="N14" i="33"/>
  <c r="H25" i="25"/>
  <c r="O47" i="33"/>
  <c r="O13" i="33"/>
  <c r="J25" i="25"/>
  <c r="I25" i="25"/>
  <c r="K25" i="25"/>
  <c r="L25" i="25"/>
  <c r="G52" i="35"/>
  <c r="O52" i="35"/>
  <c r="O12" i="33"/>
  <c r="O14" i="33"/>
  <c r="N25" i="25"/>
  <c r="P47" i="33"/>
  <c r="O25" i="25"/>
  <c r="M52" i="35"/>
  <c r="S52" i="35"/>
  <c r="I52" i="35"/>
  <c r="K52" i="35"/>
  <c r="Q52" i="35"/>
  <c r="U52" i="35"/>
  <c r="V52" i="35"/>
  <c r="Q47" i="33"/>
  <c r="R47" i="33"/>
  <c r="P14" i="33"/>
  <c r="P13" i="33"/>
  <c r="P12" i="33"/>
  <c r="R52" i="35"/>
  <c r="P52" i="35"/>
  <c r="H52" i="35"/>
  <c r="T52" i="35"/>
  <c r="L52" i="35"/>
  <c r="J52" i="35"/>
  <c r="N52" i="35"/>
  <c r="G53" i="35"/>
  <c r="G54" i="35"/>
  <c r="R13" i="33"/>
  <c r="R14" i="33"/>
  <c r="R12" i="33"/>
  <c r="Q13" i="33"/>
  <c r="Q14" i="33"/>
  <c r="Q12" i="33"/>
  <c r="P25" i="25"/>
  <c r="H54" i="35"/>
  <c r="W52" i="35"/>
  <c r="S47" i="33"/>
  <c r="Q25" i="25"/>
  <c r="S13" i="33"/>
  <c r="S14" i="33"/>
  <c r="S12" i="33"/>
  <c r="I54" i="35"/>
  <c r="I53" i="35"/>
  <c r="J54" i="35"/>
  <c r="T47" i="33"/>
  <c r="R25" i="25"/>
  <c r="X52" i="35"/>
  <c r="T13" i="33"/>
  <c r="T14" i="33"/>
  <c r="T12" i="33"/>
  <c r="J53" i="35"/>
  <c r="Y52" i="35"/>
  <c r="S25" i="25"/>
  <c r="U47" i="33"/>
  <c r="U14" i="33"/>
  <c r="U13" i="33"/>
  <c r="U12" i="33"/>
  <c r="K54" i="35"/>
  <c r="K53" i="35"/>
  <c r="V47" i="33"/>
  <c r="T25" i="25"/>
  <c r="Z52" i="35"/>
  <c r="V14" i="33"/>
  <c r="V12" i="33"/>
  <c r="V13" i="33"/>
  <c r="L54" i="35"/>
  <c r="L53" i="35"/>
  <c r="W47" i="33"/>
  <c r="U25" i="25"/>
  <c r="AA52" i="35"/>
  <c r="AB52" i="35"/>
  <c r="M54" i="35"/>
  <c r="M53" i="35"/>
  <c r="W14" i="33"/>
  <c r="W12" i="33"/>
  <c r="W13" i="33"/>
  <c r="X47" i="33"/>
  <c r="V25" i="25"/>
  <c r="N53" i="35"/>
  <c r="N54" i="35"/>
  <c r="X14" i="33"/>
  <c r="X13" i="33"/>
  <c r="X12" i="33"/>
  <c r="Y47" i="33"/>
  <c r="W25" i="25"/>
  <c r="AC52" i="35"/>
  <c r="Y14" i="33"/>
  <c r="Y12" i="33"/>
  <c r="Y13" i="33"/>
  <c r="O53" i="35"/>
  <c r="O54" i="35"/>
  <c r="Z47" i="33"/>
  <c r="X25" i="25"/>
  <c r="AD52" i="35"/>
  <c r="Z12" i="33"/>
  <c r="Z14" i="33"/>
  <c r="Z13" i="33"/>
  <c r="Q53" i="35"/>
  <c r="P53" i="35"/>
  <c r="AF52" i="35"/>
  <c r="P54" i="35"/>
  <c r="AE52" i="35"/>
  <c r="AA47" i="33"/>
  <c r="Y25" i="25"/>
  <c r="AA14" i="33"/>
  <c r="AA12" i="33"/>
  <c r="AA13" i="33"/>
  <c r="Q54" i="35"/>
  <c r="AB47" i="33"/>
  <c r="Z25" i="25"/>
  <c r="AB13" i="33"/>
  <c r="AB12" i="33"/>
  <c r="AB14" i="33"/>
  <c r="R53" i="35"/>
  <c r="R54" i="35"/>
  <c r="AC47" i="33"/>
  <c r="AA25" i="25"/>
  <c r="F57" i="35"/>
  <c r="AG52" i="35"/>
  <c r="F56" i="35"/>
  <c r="AC14" i="33"/>
  <c r="AC12" i="33"/>
  <c r="AC13" i="33"/>
  <c r="S53" i="35"/>
  <c r="S54" i="35"/>
  <c r="AD47" i="33"/>
  <c r="AB25" i="25"/>
  <c r="AD13" i="33"/>
  <c r="AD14" i="33"/>
  <c r="AD12" i="33"/>
  <c r="T54" i="35"/>
  <c r="T53" i="35"/>
  <c r="U54" i="35"/>
  <c r="AE47" i="33"/>
  <c r="AC25" i="25"/>
  <c r="AE13" i="33"/>
  <c r="AE14" i="33"/>
  <c r="AE12" i="33"/>
  <c r="U53" i="35"/>
  <c r="V54" i="35"/>
  <c r="AF47" i="33"/>
  <c r="AD25" i="25"/>
  <c r="AF13" i="33"/>
  <c r="AF14" i="33"/>
  <c r="AF12" i="33"/>
  <c r="V53" i="35"/>
  <c r="W54" i="35"/>
  <c r="AE25" i="25"/>
  <c r="W53" i="35"/>
  <c r="X53" i="35"/>
  <c r="X54" i="35"/>
  <c r="Y54" i="35"/>
  <c r="Y53" i="35"/>
  <c r="Z54" i="35"/>
  <c r="Z53" i="35"/>
  <c r="AA54" i="35"/>
  <c r="AA53" i="35"/>
  <c r="AB53" i="35"/>
  <c r="AB54" i="35"/>
  <c r="AC53" i="35"/>
  <c r="AC54" i="35"/>
  <c r="AD54" i="35"/>
  <c r="AD53" i="35"/>
  <c r="AE54" i="35"/>
  <c r="AE53" i="35"/>
  <c r="AF53" i="35"/>
  <c r="AF54" i="35"/>
  <c r="F60" i="35"/>
  <c r="AG53" i="35"/>
  <c r="F59" i="35"/>
  <c r="F63" i="35"/>
  <c r="AG54" i="35"/>
  <c r="F62" i="35"/>
</calcChain>
</file>

<file path=xl/comments1.xml><?xml version="1.0" encoding="utf-8"?>
<comments xmlns="http://schemas.openxmlformats.org/spreadsheetml/2006/main">
  <authors>
    <author>Catalina</author>
  </authors>
  <commentList>
    <comment ref="D24" authorId="0">
      <text>
        <r>
          <rPr>
            <b/>
            <sz val="9"/>
            <color indexed="81"/>
            <rFont val="Tahoma"/>
            <family val="2"/>
          </rPr>
          <t>Catalina:</t>
        </r>
        <r>
          <rPr>
            <sz val="9"/>
            <color indexed="81"/>
            <rFont val="Tahoma"/>
            <family val="2"/>
          </rPr>
          <t xml:space="preserve">
http://www.cid.unal.edu.co/files/publications/CID199711__cora.pdf
</t>
        </r>
      </text>
    </comment>
  </commentList>
</comments>
</file>

<file path=xl/sharedStrings.xml><?xml version="1.0" encoding="utf-8"?>
<sst xmlns="http://schemas.openxmlformats.org/spreadsheetml/2006/main" count="374" uniqueCount="247">
  <si>
    <t xml:space="preserve"> </t>
  </si>
  <si>
    <t>Fuente: Banco de Republica. Serie histórica empalmada de datos. Promedio anual</t>
  </si>
  <si>
    <t>Características</t>
  </si>
  <si>
    <t>Medida</t>
  </si>
  <si>
    <t xml:space="preserve">Categoría </t>
  </si>
  <si>
    <t>Comando y control</t>
  </si>
  <si>
    <t>Tasa de descuento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</si>
  <si>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</si>
  <si>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</si>
  <si>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</si>
  <si>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</si>
  <si>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</si>
  <si>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</si>
  <si>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Financieros</t>
  </si>
  <si>
    <t>Total Ambientales</t>
  </si>
  <si>
    <t>Resultados</t>
  </si>
  <si>
    <t>Económicos y sociales</t>
  </si>
  <si>
    <t>Eje Estratégico</t>
  </si>
  <si>
    <t>Total Económicos y sociales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</si>
  <si>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</si>
  <si>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</si>
  <si>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</si>
  <si>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</si>
  <si>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</si>
  <si>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Energías no Convencionales</t>
  </si>
  <si>
    <t>MW</t>
  </si>
  <si>
    <t>Sector Energético</t>
  </si>
  <si>
    <t>Emisiones de carbono</t>
  </si>
  <si>
    <t>Costos</t>
  </si>
  <si>
    <t xml:space="preserve">Beneficios </t>
  </si>
  <si>
    <t>VPN Costos</t>
  </si>
  <si>
    <t>VPN Beneficios</t>
  </si>
  <si>
    <t>Efecto Emisiones de carbono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</si>
  <si>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</si>
  <si>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</si>
  <si>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</si>
  <si>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</si>
  <si>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</si>
  <si>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</si>
  <si>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</si>
  <si>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</si>
  <si>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</si>
  <si>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</si>
  <si>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</si>
  <si>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</si>
  <si>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</si>
  <si>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</si>
  <si>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</si>
  <si>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</si>
  <si>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</si>
  <si>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</si>
  <si>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</si>
  <si>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</si>
  <si>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</si>
  <si>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</si>
  <si>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</si>
  <si>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</si>
  <si>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</si>
  <si>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</si>
  <si>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</si>
  <si>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</si>
  <si>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</si>
  <si>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</si>
  <si>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</si>
  <si>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</si>
  <si>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</si>
  <si>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</si>
  <si>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</si>
  <si>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</si>
  <si>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</si>
  <si>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</si>
  <si>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</si>
  <si>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</si>
  <si>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</si>
  <si>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</si>
  <si>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</si>
  <si>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</si>
  <si>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</si>
  <si>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</si>
  <si>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</si>
  <si>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</si>
  <si>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</si>
  <si>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</si>
  <si>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</si>
  <si>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</si>
  <si>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</si>
  <si>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</si>
  <si>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</si>
  <si>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</si>
  <si>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</si>
  <si>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</si>
  <si>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</si>
  <si>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</si>
  <si>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</si>
  <si>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</si>
  <si>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</si>
  <si>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</si>
  <si>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</si>
  <si>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</si>
  <si>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Supuestos Generación</t>
  </si>
  <si>
    <t>Horas al año</t>
  </si>
  <si>
    <t>Factor de uso</t>
  </si>
  <si>
    <t>Factor de Planta</t>
  </si>
  <si>
    <t>Factor multiplicador generacion</t>
  </si>
  <si>
    <t>Eficiencia generación (pérdidas, rendimiento máquinas, etc.)</t>
  </si>
  <si>
    <t>MWh</t>
  </si>
  <si>
    <t>%</t>
  </si>
  <si>
    <t>Capacidad Efectiva de Generación 2013</t>
  </si>
  <si>
    <t>Energía Biomasa</t>
  </si>
  <si>
    <t>Capacidad Efectiva de Generación (meta 2040)</t>
  </si>
  <si>
    <t>Aumento de capacidad instalada (anual)</t>
  </si>
  <si>
    <t>Capacidad Efectiva de Generación 2013 (total)</t>
  </si>
  <si>
    <t>Crecimiento porcentaje participación solar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</si>
  <si>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</si>
  <si>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</si>
  <si>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</si>
  <si>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</si>
  <si>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</si>
  <si>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</si>
  <si>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</si>
  <si>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</si>
  <si>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</si>
  <si>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</si>
  <si>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</si>
  <si>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</si>
  <si>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Pesos</t>
  </si>
  <si>
    <t>Dólar</t>
  </si>
  <si>
    <t>Precio CER</t>
  </si>
  <si>
    <t>$/año</t>
  </si>
  <si>
    <t>Costo Social Total Emisiones GEI</t>
  </si>
  <si>
    <t>$/Ton</t>
  </si>
  <si>
    <t>Costo Social Emisiones GEI</t>
  </si>
  <si>
    <t>Ton/año</t>
  </si>
  <si>
    <t>Reducción en Emisiones MP y Cenizas por año</t>
  </si>
  <si>
    <t>Ton/MWh</t>
  </si>
  <si>
    <t>Emisiones GEI por kWh</t>
  </si>
  <si>
    <t>Material Particulado y Cenizas</t>
  </si>
  <si>
    <t>Tipo de GEI</t>
  </si>
  <si>
    <t>Emisiones GEI por año</t>
  </si>
  <si>
    <t>Escenario Con Medida</t>
  </si>
  <si>
    <t xml:space="preserve">Producción Energía Total </t>
  </si>
  <si>
    <t>Producción Energía Total</t>
  </si>
  <si>
    <t>Estimación Inflación USA</t>
  </si>
  <si>
    <t>Emisiones Material Particulado y Cenizas</t>
  </si>
  <si>
    <t>Efecto Emisiones Material Particulado y Cenizas</t>
  </si>
  <si>
    <t>Sector Enérgetico</t>
  </si>
  <si>
    <t>Impacto en Morbilidad/Impacto en productividad y competitividad</t>
  </si>
  <si>
    <t xml:space="preserve">Producctividad </t>
  </si>
  <si>
    <t>Costo Fijo de O&amp;M</t>
  </si>
  <si>
    <t>Efecto en Morbilidad/Impacto en productividad y competitividad</t>
  </si>
  <si>
    <t>VPN Sector Energético</t>
  </si>
  <si>
    <t xml:space="preserve">Sector Enérgetico </t>
  </si>
  <si>
    <t xml:space="preserve">Sociales </t>
  </si>
  <si>
    <t>Relación Beneficio Costo</t>
  </si>
  <si>
    <t>N.A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</si>
  <si>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</si>
  <si>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</si>
  <si>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</si>
  <si>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</si>
  <si>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</si>
  <si>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Generación Efectiva 2013</t>
  </si>
  <si>
    <t>GWh</t>
  </si>
  <si>
    <t xml:space="preserve">Térmica </t>
  </si>
  <si>
    <t xml:space="preserve">  Carbón</t>
  </si>
  <si>
    <t xml:space="preserve">  Gas</t>
  </si>
  <si>
    <t xml:space="preserve">  Plantas Menores </t>
  </si>
  <si>
    <t xml:space="preserve">  Cogeneradores </t>
  </si>
  <si>
    <t xml:space="preserve">  TOTAL </t>
  </si>
  <si>
    <t>http://informesanuales.xm.com.co/2013/SitePages/operacion/1-2-Variables-de-la-operacion-del-SIN.aspx</t>
  </si>
  <si>
    <t>Producción Hidro</t>
  </si>
  <si>
    <t>Producción Gas</t>
  </si>
  <si>
    <t>Producción Carbón</t>
  </si>
  <si>
    <t>Costo de producción Gas</t>
  </si>
  <si>
    <t>Costo de producción Carbón</t>
  </si>
  <si>
    <t>Beneficios Hidro</t>
  </si>
  <si>
    <t>Beneficios Gas</t>
  </si>
  <si>
    <t>Beneficios Carbón</t>
  </si>
  <si>
    <t>Costo Total Hidro</t>
  </si>
  <si>
    <t>Costo Total Gas</t>
  </si>
  <si>
    <t>Costo Total Carbón</t>
  </si>
  <si>
    <t>Año</t>
  </si>
  <si>
    <t>PROYECCIÓN MWh</t>
  </si>
  <si>
    <t>Fuetne: http://www.superservicios.gov.co/content/download/1242/16024/file/01.%20BOLETIN%20TARIFARIO%20ENERO%202013.pdf</t>
  </si>
  <si>
    <t>GM</t>
  </si>
  <si>
    <t>TM</t>
  </si>
  <si>
    <t>PR</t>
  </si>
  <si>
    <t>DT</t>
  </si>
  <si>
    <t>CV</t>
  </si>
  <si>
    <t>RM</t>
  </si>
  <si>
    <t>CUV</t>
  </si>
  <si>
    <t>Costo por restricciones para el mes</t>
  </si>
  <si>
    <t>Generación Efectiva solar</t>
  </si>
  <si>
    <t>Costo de producción Solar</t>
  </si>
  <si>
    <t>Beneficio de producción Solar</t>
  </si>
  <si>
    <t>Producción Energía Solar</t>
  </si>
  <si>
    <t>Financieros / Ambientales</t>
  </si>
  <si>
    <t>Financieros/Sociales</t>
  </si>
  <si>
    <t>Aumento Costo Producción de Energía Biomasa</t>
  </si>
  <si>
    <t xml:space="preserve">Probabilidad de un racionamiento </t>
  </si>
  <si>
    <t xml:space="preserve">Magnitud del racionamiento </t>
  </si>
  <si>
    <t>Costo de un MWh racionado (1997)</t>
  </si>
  <si>
    <t>Costo Total de un racionamiento</t>
  </si>
  <si>
    <t>Proyección de Demanda de EE incluyendo GCE  (Anual)</t>
  </si>
  <si>
    <t xml:space="preserve">Proyección de Demanda de EE incluyendo GCE </t>
  </si>
  <si>
    <t xml:space="preserve">VPN Costo total de la medida         </t>
  </si>
  <si>
    <t>Sector Social</t>
  </si>
  <si>
    <t>Costo Producción de Energía Hidroeléctrica</t>
  </si>
  <si>
    <t>Costo Producción de Energía a Gas</t>
  </si>
  <si>
    <t>Costo Producción de Energía a Carbón</t>
  </si>
  <si>
    <t>Costo Producción de Energía Hidroelectrica</t>
  </si>
  <si>
    <t>Costo producción de Energía Biomasa</t>
  </si>
  <si>
    <t>Costo producción de Energía Gas</t>
  </si>
  <si>
    <t>Costo producción de Energía Carbón</t>
  </si>
  <si>
    <t>Efecto en producción de Energía Hidroeléctrica</t>
  </si>
  <si>
    <t>Efecto en producción de Energía Gas</t>
  </si>
  <si>
    <t>Efecto en producción de Energía Carbón</t>
  </si>
  <si>
    <t>Costo producción de energía Biomasa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</si>
  <si>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con</t>
    </r>
    <r>
      <rPr>
        <sz val="11"/>
        <color rgb="FF000000"/>
        <rFont val="Calibri"/>
        <family val="2"/>
        <scheme val="minor"/>
      </rPr>
      <t xml:space="preserve"> Sector Energético</t>
    </r>
  </si>
  <si>
    <t>Sociedad sin Sector Energético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</si>
  <si>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sin</t>
    </r>
    <r>
      <rPr>
        <sz val="11"/>
        <color rgb="FF000000"/>
        <rFont val="Calibri"/>
        <family val="2"/>
        <scheme val="minor"/>
      </rPr>
      <t xml:space="preserve"> Sector Energético</t>
    </r>
  </si>
  <si>
    <t>Sociedad con Sector Energético</t>
  </si>
  <si>
    <t>Tasa de cambio Dólar</t>
  </si>
  <si>
    <t>Tasa de cambio Euro</t>
  </si>
  <si>
    <t>Bancolombia</t>
  </si>
  <si>
    <t>Costo de producción Hidroeléctrica</t>
  </si>
  <si>
    <t>COP</t>
  </si>
  <si>
    <t>Esc. Alto</t>
  </si>
  <si>
    <t>Promedio Valor del Costo Unitario (MWh) de Prestación Diciembre 2012</t>
  </si>
  <si>
    <t>Promedio Valor del Costo Unitario (MWh) de Prestación Diciembre 2014</t>
  </si>
  <si>
    <t>Costo de compra de energía ($/KWh)</t>
  </si>
  <si>
    <t>Costo por uso del Sistema Nacional de Transmisión ($/KWh)</t>
  </si>
  <si>
    <t>Costo de compra, transporte y reducción de pérdidas de energía ($/KWh)</t>
  </si>
  <si>
    <t>Costo por uso de Sistemas de Distribución ($/KWh)</t>
  </si>
  <si>
    <t>Margen de Comercialización que incluye los costos variables de la actividad de comercialización correspondiente al mes m, expresado en ($/KWh)</t>
  </si>
  <si>
    <t>Componente variable del costo unitario de prestación del servicio ($/KWh)</t>
  </si>
  <si>
    <t>COP/ MWh</t>
  </si>
  <si>
    <t>Unidad</t>
  </si>
  <si>
    <r>
      <t>CO</t>
    </r>
    <r>
      <rPr>
        <vertAlign val="subscript"/>
        <sz val="11"/>
        <color theme="1"/>
        <rFont val="Calibri"/>
        <family val="2"/>
        <scheme val="minor"/>
      </rPr>
      <t>2e</t>
    </r>
  </si>
  <si>
    <t>Emisiones GEI por KWh</t>
  </si>
  <si>
    <t>EUR/COP</t>
  </si>
  <si>
    <t>Fuente Dólar: http://www.sendeco2.com/es/precio_co2.asp?ssidi=1</t>
  </si>
  <si>
    <t>Fuente Euro: http://eur.fx-exchange.com/cop/exchange-rates-history.html</t>
  </si>
  <si>
    <t>EUR</t>
  </si>
  <si>
    <t>EUR/USD</t>
  </si>
  <si>
    <t>Sociedad sin Sector Enerético</t>
  </si>
  <si>
    <t xml:space="preserve">Escenario con Medida menos Escenario Base </t>
  </si>
  <si>
    <t>Sociedad sin  Sector Energético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</si>
</sst>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.0_);_(&quot;$&quot;\ * \(#,##0.0\);_(&quot;$&quot;\ * &quot;-&quot;?_);_(@_)"/>
    <numFmt numFmtId="168" formatCode="_(&quot;$&quot;\ * #,##0_);_(&quot;$&quot;\ * \(#,##0\);_(&quot;$&quot;\ * &quot;-&quot;??_);_(@_)"/>
    <numFmt numFmtId="169" formatCode="_-* #,##0_-;\-* #,##0_-;_-* &quot;-&quot;??_-;_-@_-"/>
    <numFmt numFmtId="170" formatCode="0.000%"/>
    <numFmt numFmtId="171" formatCode="_-* #,##0.0_-;\-* #,##0.0_-;_-* &quot;-&quot;??_-;_-@_-"/>
    <numFmt numFmtId="172" formatCode="_(* #,##0_);_(* \(#,##0\);_(* &quot;-&quot;?_);_(@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A3A3A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1B1B1B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61">
    <xf numFmtId="0" fontId="0" fillId="0" borderId="0" xfId="0"/>
    <xf numFmtId="0" fontId="0" fillId="0" borderId="0" xfId="0" applyFill="1"/>
    <xf numFmtId="0" fontId="0" fillId="0" borderId="0" xfId="0" applyBorder="1"/>
    <xf numFmtId="164" fontId="0" fillId="4" borderId="0" xfId="1" applyFont="1" applyFill="1" applyAlignment="1">
      <alignment horizontal="center"/>
    </xf>
    <xf numFmtId="164" fontId="0" fillId="0" borderId="0" xfId="1" applyFont="1"/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5" fillId="16" borderId="2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6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 wrapText="1"/>
    </xf>
    <xf numFmtId="0" fontId="5" fillId="19" borderId="9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44" fontId="0" fillId="0" borderId="0" xfId="0" applyNumberFormat="1"/>
    <xf numFmtId="0" fontId="0" fillId="0" borderId="5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9" fontId="5" fillId="7" borderId="3" xfId="0" applyNumberFormat="1" applyFont="1" applyFill="1" applyBorder="1" applyAlignment="1">
      <alignment horizontal="center" vertical="center" wrapText="1"/>
    </xf>
    <xf numFmtId="9" fontId="5" fillId="8" borderId="8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168" fontId="0" fillId="0" borderId="0" xfId="0" applyNumberForma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5" fillId="26" borderId="0" xfId="0" applyFont="1" applyFill="1" applyBorder="1" applyAlignment="1">
      <alignment vertical="center" wrapText="1"/>
    </xf>
    <xf numFmtId="44" fontId="0" fillId="0" borderId="0" xfId="0" applyNumberFormat="1" applyFill="1" applyBorder="1"/>
    <xf numFmtId="44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44" fontId="5" fillId="23" borderId="10" xfId="0" applyNumberFormat="1" applyFont="1" applyFill="1" applyBorder="1" applyAlignment="1">
      <alignment vertical="center"/>
    </xf>
    <xf numFmtId="44" fontId="0" fillId="0" borderId="6" xfId="0" applyNumberFormat="1" applyFill="1" applyBorder="1"/>
    <xf numFmtId="168" fontId="0" fillId="0" borderId="10" xfId="0" applyNumberFormat="1" applyFill="1" applyBorder="1"/>
    <xf numFmtId="44" fontId="0" fillId="0" borderId="10" xfId="0" applyNumberFormat="1" applyFill="1" applyBorder="1"/>
    <xf numFmtId="44" fontId="0" fillId="0" borderId="8" xfId="0" applyNumberFormat="1" applyFill="1" applyBorder="1"/>
    <xf numFmtId="0" fontId="5" fillId="0" borderId="0" xfId="0" applyFont="1" applyFill="1" applyBorder="1" applyAlignment="1">
      <alignment horizontal="center" vertical="center" textRotation="90" wrapText="1"/>
    </xf>
    <xf numFmtId="168" fontId="0" fillId="15" borderId="0" xfId="0" applyNumberFormat="1" applyFill="1" applyBorder="1"/>
    <xf numFmtId="168" fontId="0" fillId="15" borderId="10" xfId="0" applyNumberFormat="1" applyFill="1" applyBorder="1"/>
    <xf numFmtId="168" fontId="0" fillId="7" borderId="9" xfId="0" applyNumberFormat="1" applyFill="1" applyBorder="1"/>
    <xf numFmtId="168" fontId="0" fillId="8" borderId="0" xfId="0" applyNumberFormat="1" applyFill="1" applyBorder="1"/>
    <xf numFmtId="8" fontId="0" fillId="0" borderId="0" xfId="0" applyNumberFormat="1"/>
    <xf numFmtId="168" fontId="0" fillId="26" borderId="9" xfId="0" applyNumberFormat="1" applyFill="1" applyBorder="1"/>
    <xf numFmtId="0" fontId="0" fillId="0" borderId="5" xfId="0" applyBorder="1"/>
    <xf numFmtId="9" fontId="0" fillId="0" borderId="6" xfId="2" applyFont="1" applyBorder="1"/>
    <xf numFmtId="0" fontId="0" fillId="0" borderId="7" xfId="0" applyBorder="1"/>
    <xf numFmtId="0" fontId="2" fillId="2" borderId="9" xfId="0" applyFont="1" applyFill="1" applyBorder="1"/>
    <xf numFmtId="0" fontId="2" fillId="2" borderId="3" xfId="0" applyFont="1" applyFill="1" applyBorder="1"/>
    <xf numFmtId="0" fontId="0" fillId="27" borderId="5" xfId="0" applyFill="1" applyBorder="1"/>
    <xf numFmtId="0" fontId="0" fillId="27" borderId="0" xfId="0" applyFill="1" applyBorder="1"/>
    <xf numFmtId="0" fontId="0" fillId="27" borderId="6" xfId="0" applyFill="1" applyBorder="1"/>
    <xf numFmtId="17" fontId="0" fillId="0" borderId="0" xfId="0" applyNumberFormat="1" applyBorder="1"/>
    <xf numFmtId="0" fontId="0" fillId="27" borderId="5" xfId="0" applyFill="1" applyBorder="1" applyAlignment="1">
      <alignment horizontal="left"/>
    </xf>
    <xf numFmtId="0" fontId="0" fillId="0" borderId="6" xfId="0" applyBorder="1" applyAlignment="1">
      <alignment horizontal="center"/>
    </xf>
    <xf numFmtId="0" fontId="0" fillId="27" borderId="5" xfId="0" applyFill="1" applyBorder="1" applyAlignment="1">
      <alignment vertical="center"/>
    </xf>
    <xf numFmtId="17" fontId="0" fillId="0" borderId="10" xfId="0" applyNumberFormat="1" applyBorder="1"/>
    <xf numFmtId="0" fontId="0" fillId="0" borderId="10" xfId="0" applyBorder="1"/>
    <xf numFmtId="0" fontId="8" fillId="0" borderId="0" xfId="4"/>
    <xf numFmtId="0" fontId="0" fillId="27" borderId="2" xfId="0" applyFill="1" applyBorder="1" applyAlignment="1">
      <alignment horizontal="center" vertical="center"/>
    </xf>
    <xf numFmtId="0" fontId="0" fillId="27" borderId="5" xfId="0" applyFill="1" applyBorder="1" applyAlignment="1">
      <alignment horizontal="center"/>
    </xf>
    <xf numFmtId="169" fontId="0" fillId="0" borderId="0" xfId="3" applyNumberFormat="1" applyFont="1" applyBorder="1"/>
    <xf numFmtId="3" fontId="0" fillId="0" borderId="0" xfId="0" applyNumberFormat="1"/>
    <xf numFmtId="4" fontId="0" fillId="0" borderId="0" xfId="0" applyNumberFormat="1"/>
    <xf numFmtId="169" fontId="0" fillId="0" borderId="10" xfId="3" applyNumberFormat="1" applyFont="1" applyBorder="1"/>
    <xf numFmtId="0" fontId="0" fillId="0" borderId="0" xfId="0" applyAlignment="1">
      <alignment horizontal="left" vertical="center" indent="2"/>
    </xf>
    <xf numFmtId="170" fontId="0" fillId="0" borderId="6" xfId="2" applyNumberFormat="1" applyFont="1" applyBorder="1"/>
    <xf numFmtId="170" fontId="0" fillId="0" borderId="8" xfId="2" applyNumberFormat="1" applyFont="1" applyBorder="1"/>
    <xf numFmtId="0" fontId="0" fillId="0" borderId="18" xfId="0" applyBorder="1"/>
    <xf numFmtId="0" fontId="4" fillId="28" borderId="2" xfId="0" applyFont="1" applyFill="1" applyBorder="1"/>
    <xf numFmtId="0" fontId="4" fillId="28" borderId="3" xfId="0" applyFont="1" applyFill="1" applyBorder="1"/>
    <xf numFmtId="0" fontId="4" fillId="28" borderId="9" xfId="0" applyFont="1" applyFill="1" applyBorder="1" applyAlignment="1">
      <alignment horizontal="right"/>
    </xf>
    <xf numFmtId="9" fontId="0" fillId="0" borderId="0" xfId="2" applyFont="1"/>
    <xf numFmtId="165" fontId="0" fillId="0" borderId="0" xfId="3" applyFont="1"/>
    <xf numFmtId="0" fontId="0" fillId="0" borderId="0" xfId="0" applyAlignment="1">
      <alignment wrapText="1"/>
    </xf>
    <xf numFmtId="0" fontId="0" fillId="0" borderId="0" xfId="0"/>
    <xf numFmtId="0" fontId="0" fillId="0" borderId="0" xfId="0" applyFill="1" applyBorder="1"/>
    <xf numFmtId="10" fontId="0" fillId="0" borderId="0" xfId="2" applyNumberFormat="1" applyFont="1"/>
    <xf numFmtId="0" fontId="2" fillId="0" borderId="0" xfId="0" applyFont="1" applyFill="1" applyBorder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/>
    <xf numFmtId="10" fontId="0" fillId="0" borderId="6" xfId="2" applyNumberFormat="1" applyFont="1" applyBorder="1"/>
    <xf numFmtId="0" fontId="10" fillId="0" borderId="5" xfId="0" applyFont="1" applyBorder="1"/>
    <xf numFmtId="169" fontId="10" fillId="0" borderId="0" xfId="3" applyNumberFormat="1" applyFont="1" applyBorder="1"/>
    <xf numFmtId="10" fontId="4" fillId="0" borderId="6" xfId="2" applyNumberFormat="1" applyFont="1" applyBorder="1" applyAlignment="1">
      <alignment horizontal="right"/>
    </xf>
    <xf numFmtId="0" fontId="4" fillId="0" borderId="5" xfId="0" applyFont="1" applyBorder="1"/>
    <xf numFmtId="169" fontId="4" fillId="0" borderId="0" xfId="3" applyNumberFormat="1" applyFont="1" applyBorder="1"/>
    <xf numFmtId="10" fontId="4" fillId="0" borderId="6" xfId="2" applyNumberFormat="1" applyFont="1" applyBorder="1"/>
    <xf numFmtId="0" fontId="10" fillId="0" borderId="7" xfId="0" applyFont="1" applyBorder="1"/>
    <xf numFmtId="169" fontId="10" fillId="0" borderId="10" xfId="3" applyNumberFormat="1" applyFont="1" applyBorder="1"/>
    <xf numFmtId="10" fontId="4" fillId="0" borderId="8" xfId="2" applyNumberFormat="1" applyFont="1" applyBorder="1"/>
    <xf numFmtId="0" fontId="10" fillId="27" borderId="15" xfId="0" applyFont="1" applyFill="1" applyBorder="1"/>
    <xf numFmtId="169" fontId="10" fillId="27" borderId="16" xfId="3" applyNumberFormat="1" applyFont="1" applyFill="1" applyBorder="1"/>
    <xf numFmtId="0" fontId="0" fillId="27" borderId="17" xfId="0" applyFill="1" applyBorder="1"/>
    <xf numFmtId="9" fontId="5" fillId="0" borderId="0" xfId="2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3" applyFont="1" applyFill="1" applyBorder="1" applyAlignment="1">
      <alignment horizontal="right" vertical="center" wrapText="1"/>
    </xf>
    <xf numFmtId="170" fontId="5" fillId="0" borderId="0" xfId="2" applyNumberFormat="1" applyFont="1" applyFill="1" applyBorder="1" applyAlignment="1">
      <alignment horizontal="right" vertical="center" wrapText="1"/>
    </xf>
    <xf numFmtId="0" fontId="10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168" fontId="5" fillId="19" borderId="9" xfId="1" applyNumberFormat="1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68" fontId="0" fillId="30" borderId="8" xfId="0" applyNumberFormat="1" applyFill="1" applyBorder="1" applyAlignment="1">
      <alignment horizontal="center" vertical="center" wrapText="1"/>
    </xf>
    <xf numFmtId="168" fontId="0" fillId="30" borderId="10" xfId="0" applyNumberFormat="1" applyFill="1" applyBorder="1" applyAlignment="1">
      <alignment horizontal="center" vertical="center" wrapText="1"/>
    </xf>
    <xf numFmtId="168" fontId="0" fillId="30" borderId="7" xfId="0" applyNumberFormat="1" applyFill="1" applyBorder="1" applyAlignment="1">
      <alignment horizontal="center" vertical="center" wrapText="1"/>
    </xf>
    <xf numFmtId="0" fontId="0" fillId="30" borderId="8" xfId="0" applyFill="1" applyBorder="1" applyAlignment="1">
      <alignment horizontal="center" vertical="center" wrapText="1"/>
    </xf>
    <xf numFmtId="0" fontId="0" fillId="3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3" fontId="0" fillId="0" borderId="3" xfId="0" applyNumberFormat="1" applyFill="1" applyBorder="1" applyAlignment="1">
      <alignment horizontal="center" vertical="center" wrapText="1"/>
    </xf>
    <xf numFmtId="43" fontId="0" fillId="0" borderId="9" xfId="0" applyNumberFormat="1" applyFill="1" applyBorder="1" applyAlignment="1">
      <alignment horizontal="center" vertical="center" wrapText="1"/>
    </xf>
    <xf numFmtId="43" fontId="0" fillId="0" borderId="2" xfId="0" applyNumberForma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6" fontId="0" fillId="31" borderId="8" xfId="1" applyNumberFormat="1" applyFont="1" applyFill="1" applyBorder="1" applyAlignment="1">
      <alignment horizontal="center" vertical="center" wrapText="1"/>
    </xf>
    <xf numFmtId="166" fontId="0" fillId="31" borderId="10" xfId="1" applyNumberFormat="1" applyFont="1" applyFill="1" applyBorder="1" applyAlignment="1">
      <alignment horizontal="center" vertical="center" wrapText="1"/>
    </xf>
    <xf numFmtId="166" fontId="0" fillId="31" borderId="7" xfId="1" applyNumberFormat="1" applyFont="1" applyFill="1" applyBorder="1" applyAlignment="1">
      <alignment horizontal="center" vertical="center" wrapText="1"/>
    </xf>
    <xf numFmtId="0" fontId="0" fillId="31" borderId="7" xfId="0" applyFill="1" applyBorder="1" applyAlignment="1">
      <alignment horizontal="center" vertical="center" wrapText="1"/>
    </xf>
    <xf numFmtId="0" fontId="0" fillId="31" borderId="8" xfId="0" applyFill="1" applyBorder="1" applyAlignment="1">
      <alignment horizontal="center" vertical="center" wrapText="1"/>
    </xf>
    <xf numFmtId="0" fontId="5" fillId="23" borderId="10" xfId="0" applyFont="1" applyFill="1" applyBorder="1" applyAlignment="1">
      <alignment horizontal="left" vertical="center" wrapText="1"/>
    </xf>
    <xf numFmtId="168" fontId="5" fillId="21" borderId="0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5" fillId="19" borderId="0" xfId="0" applyFont="1" applyFill="1" applyBorder="1" applyAlignment="1">
      <alignment vertical="center" wrapText="1"/>
    </xf>
    <xf numFmtId="44" fontId="5" fillId="19" borderId="0" xfId="0" applyNumberFormat="1" applyFont="1" applyFill="1" applyBorder="1" applyAlignment="1">
      <alignment vertical="center" wrapText="1"/>
    </xf>
    <xf numFmtId="0" fontId="5" fillId="7" borderId="0" xfId="0" applyFont="1" applyFill="1" applyBorder="1" applyAlignment="1">
      <alignment vertical="center" wrapText="1"/>
    </xf>
    <xf numFmtId="168" fontId="0" fillId="7" borderId="0" xfId="0" applyNumberFormat="1" applyFill="1" applyBorder="1"/>
    <xf numFmtId="0" fontId="5" fillId="7" borderId="10" xfId="0" applyFont="1" applyFill="1" applyBorder="1" applyAlignment="1">
      <alignment vertical="center" wrapText="1"/>
    </xf>
    <xf numFmtId="168" fontId="0" fillId="7" borderId="10" xfId="0" applyNumberFormat="1" applyFill="1" applyBorder="1"/>
    <xf numFmtId="0" fontId="5" fillId="11" borderId="9" xfId="0" applyFont="1" applyFill="1" applyBorder="1" applyAlignment="1">
      <alignment horizontal="center" vertical="center" wrapText="1"/>
    </xf>
    <xf numFmtId="44" fontId="5" fillId="13" borderId="9" xfId="0" applyNumberFormat="1" applyFont="1" applyFill="1" applyBorder="1" applyAlignment="1">
      <alignment vertical="center"/>
    </xf>
    <xf numFmtId="44" fontId="5" fillId="13" borderId="3" xfId="0" applyNumberFormat="1" applyFont="1" applyFill="1" applyBorder="1" applyAlignment="1">
      <alignment vertical="center"/>
    </xf>
    <xf numFmtId="44" fontId="5" fillId="14" borderId="0" xfId="0" applyNumberFormat="1" applyFont="1" applyFill="1" applyBorder="1" applyAlignment="1">
      <alignment vertical="center"/>
    </xf>
    <xf numFmtId="44" fontId="5" fillId="14" borderId="6" xfId="0" applyNumberFormat="1" applyFont="1" applyFill="1" applyBorder="1" applyAlignment="1">
      <alignment vertical="center"/>
    </xf>
    <xf numFmtId="0" fontId="7" fillId="8" borderId="0" xfId="0" applyFont="1" applyFill="1" applyBorder="1" applyAlignment="1">
      <alignment horizontal="center" vertical="center" wrapText="1"/>
    </xf>
    <xf numFmtId="44" fontId="5" fillId="0" borderId="6" xfId="0" applyNumberFormat="1" applyFont="1" applyFill="1" applyBorder="1" applyAlignment="1">
      <alignment vertical="center"/>
    </xf>
    <xf numFmtId="0" fontId="7" fillId="8" borderId="10" xfId="0" applyFont="1" applyFill="1" applyBorder="1" applyAlignment="1">
      <alignment horizontal="center" vertical="center" wrapText="1"/>
    </xf>
    <xf numFmtId="168" fontId="0" fillId="8" borderId="10" xfId="0" applyNumberFormat="1" applyFill="1" applyBorder="1"/>
    <xf numFmtId="44" fontId="5" fillId="0" borderId="10" xfId="0" applyNumberFormat="1" applyFont="1" applyFill="1" applyBorder="1" applyAlignment="1">
      <alignment vertical="center"/>
    </xf>
    <xf numFmtId="44" fontId="5" fillId="0" borderId="8" xfId="0" applyNumberFormat="1" applyFont="1" applyFill="1" applyBorder="1" applyAlignment="1">
      <alignment vertical="center"/>
    </xf>
    <xf numFmtId="44" fontId="5" fillId="5" borderId="0" xfId="0" applyNumberFormat="1" applyFont="1" applyFill="1" applyBorder="1" applyAlignment="1">
      <alignment vertical="center"/>
    </xf>
    <xf numFmtId="0" fontId="5" fillId="15" borderId="0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vertical="center" wrapText="1"/>
    </xf>
    <xf numFmtId="0" fontId="5" fillId="15" borderId="10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5" fillId="7" borderId="0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168" fontId="5" fillId="21" borderId="6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168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168" fontId="1" fillId="0" borderId="0" xfId="1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66" fontId="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166" fontId="0" fillId="0" borderId="0" xfId="0" applyNumberForma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6" fontId="0" fillId="34" borderId="9" xfId="1" applyNumberFormat="1" applyFont="1" applyFill="1" applyBorder="1"/>
    <xf numFmtId="166" fontId="4" fillId="34" borderId="9" xfId="1" applyNumberFormat="1" applyFont="1" applyFill="1" applyBorder="1" applyAlignment="1">
      <alignment horizontal="right"/>
    </xf>
    <xf numFmtId="166" fontId="4" fillId="34" borderId="9" xfId="1" applyNumberFormat="1" applyFont="1" applyFill="1" applyBorder="1"/>
    <xf numFmtId="166" fontId="0" fillId="34" borderId="0" xfId="1" applyNumberFormat="1" applyFont="1" applyFill="1" applyBorder="1"/>
    <xf numFmtId="166" fontId="4" fillId="34" borderId="0" xfId="1" applyNumberFormat="1" applyFont="1" applyFill="1" applyBorder="1" applyAlignment="1">
      <alignment horizontal="right"/>
    </xf>
    <xf numFmtId="166" fontId="4" fillId="34" borderId="0" xfId="1" applyNumberFormat="1" applyFont="1" applyFill="1" applyBorder="1"/>
    <xf numFmtId="166" fontId="0" fillId="34" borderId="10" xfId="1" applyNumberFormat="1" applyFont="1" applyFill="1" applyBorder="1"/>
    <xf numFmtId="166" fontId="4" fillId="34" borderId="10" xfId="1" applyNumberFormat="1" applyFont="1" applyFill="1" applyBorder="1" applyAlignment="1">
      <alignment horizontal="right"/>
    </xf>
    <xf numFmtId="166" fontId="4" fillId="34" borderId="10" xfId="1" applyNumberFormat="1" applyFont="1" applyFill="1" applyBorder="1"/>
    <xf numFmtId="168" fontId="5" fillId="26" borderId="0" xfId="0" applyNumberFormat="1" applyFont="1" applyFill="1" applyBorder="1" applyAlignment="1">
      <alignment vertical="center"/>
    </xf>
    <xf numFmtId="0" fontId="5" fillId="15" borderId="7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12" borderId="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5" xfId="0" applyFill="1" applyBorder="1"/>
    <xf numFmtId="0" fontId="0" fillId="5" borderId="7" xfId="0" applyFill="1" applyBorder="1"/>
    <xf numFmtId="9" fontId="0" fillId="0" borderId="8" xfId="2" applyFont="1" applyBorder="1"/>
    <xf numFmtId="0" fontId="0" fillId="5" borderId="2" xfId="0" applyFill="1" applyBorder="1"/>
    <xf numFmtId="0" fontId="0" fillId="5" borderId="3" xfId="0" applyFill="1" applyBorder="1" applyAlignment="1">
      <alignment horizontal="center" vertical="center"/>
    </xf>
    <xf numFmtId="169" fontId="0" fillId="0" borderId="2" xfId="0" applyNumberFormat="1" applyBorder="1"/>
    <xf numFmtId="169" fontId="0" fillId="0" borderId="9" xfId="0" applyNumberFormat="1" applyBorder="1"/>
    <xf numFmtId="169" fontId="0" fillId="0" borderId="3" xfId="0" applyNumberFormat="1" applyBorder="1"/>
    <xf numFmtId="169" fontId="0" fillId="0" borderId="5" xfId="0" applyNumberFormat="1" applyBorder="1"/>
    <xf numFmtId="169" fontId="0" fillId="0" borderId="0" xfId="0" applyNumberFormat="1" applyBorder="1"/>
    <xf numFmtId="169" fontId="0" fillId="0" borderId="6" xfId="0" applyNumberFormat="1" applyBorder="1"/>
    <xf numFmtId="166" fontId="0" fillId="0" borderId="5" xfId="1" applyNumberFormat="1" applyFont="1" applyBorder="1"/>
    <xf numFmtId="166" fontId="0" fillId="0" borderId="0" xfId="1" applyNumberFormat="1" applyFont="1" applyBorder="1"/>
    <xf numFmtId="166" fontId="0" fillId="0" borderId="6" xfId="1" applyNumberFormat="1" applyFont="1" applyBorder="1"/>
    <xf numFmtId="0" fontId="0" fillId="5" borderId="8" xfId="0" applyFill="1" applyBorder="1" applyAlignment="1">
      <alignment horizontal="center" vertical="center"/>
    </xf>
    <xf numFmtId="166" fontId="0" fillId="0" borderId="7" xfId="1" applyNumberFormat="1" applyFont="1" applyBorder="1"/>
    <xf numFmtId="166" fontId="0" fillId="0" borderId="10" xfId="1" applyNumberFormat="1" applyFont="1" applyBorder="1"/>
    <xf numFmtId="166" fontId="0" fillId="0" borderId="8" xfId="1" applyNumberFormat="1" applyFont="1" applyBorder="1"/>
    <xf numFmtId="168" fontId="0" fillId="0" borderId="5" xfId="0" applyNumberFormat="1" applyBorder="1"/>
    <xf numFmtId="168" fontId="0" fillId="0" borderId="0" xfId="0" applyNumberFormat="1" applyBorder="1"/>
    <xf numFmtId="168" fontId="0" fillId="0" borderId="6" xfId="0" applyNumberFormat="1" applyBorder="1"/>
    <xf numFmtId="168" fontId="0" fillId="0" borderId="7" xfId="0" applyNumberFormat="1" applyBorder="1"/>
    <xf numFmtId="168" fontId="0" fillId="0" borderId="10" xfId="0" applyNumberFormat="1" applyBorder="1"/>
    <xf numFmtId="168" fontId="0" fillId="0" borderId="8" xfId="0" applyNumberFormat="1" applyBorder="1"/>
    <xf numFmtId="169" fontId="0" fillId="0" borderId="0" xfId="0" applyNumberFormat="1"/>
    <xf numFmtId="171" fontId="0" fillId="0" borderId="0" xfId="0" applyNumberFormat="1"/>
    <xf numFmtId="0" fontId="0" fillId="35" borderId="7" xfId="0" applyFill="1" applyBorder="1"/>
    <xf numFmtId="169" fontId="0" fillId="35" borderId="10" xfId="0" applyNumberFormat="1" applyFill="1" applyBorder="1"/>
    <xf numFmtId="172" fontId="0" fillId="35" borderId="10" xfId="0" applyNumberFormat="1" applyFill="1" applyBorder="1" applyAlignment="1"/>
    <xf numFmtId="172" fontId="0" fillId="35" borderId="8" xfId="0" applyNumberFormat="1" applyFill="1" applyBorder="1" applyAlignment="1"/>
    <xf numFmtId="0" fontId="2" fillId="0" borderId="0" xfId="0" applyFont="1" applyFill="1" applyBorder="1" applyAlignment="1"/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7" fillId="0" borderId="0" xfId="0" applyFont="1" applyFill="1"/>
    <xf numFmtId="0" fontId="5" fillId="15" borderId="10" xfId="0" applyFont="1" applyFill="1" applyBorder="1" applyAlignment="1">
      <alignment vertical="center"/>
    </xf>
    <xf numFmtId="0" fontId="5" fillId="15" borderId="0" xfId="0" applyFont="1" applyFill="1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5" fillId="7" borderId="9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5" fillId="26" borderId="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8" borderId="10" xfId="0" applyFont="1" applyFill="1" applyBorder="1" applyAlignment="1">
      <alignment vertical="center"/>
    </xf>
    <xf numFmtId="0" fontId="5" fillId="14" borderId="0" xfId="0" applyFont="1" applyFill="1" applyBorder="1" applyAlignment="1">
      <alignment vertical="center"/>
    </xf>
    <xf numFmtId="0" fontId="5" fillId="13" borderId="9" xfId="0" applyFont="1" applyFill="1" applyBorder="1" applyAlignment="1">
      <alignment vertical="center"/>
    </xf>
    <xf numFmtId="0" fontId="5" fillId="7" borderId="10" xfId="0" applyFont="1" applyFill="1" applyBorder="1" applyAlignment="1">
      <alignment vertical="center"/>
    </xf>
    <xf numFmtId="0" fontId="5" fillId="21" borderId="0" xfId="0" applyFont="1" applyFill="1" applyBorder="1" applyAlignment="1">
      <alignment vertical="center"/>
    </xf>
    <xf numFmtId="168" fontId="5" fillId="19" borderId="0" xfId="1" applyNumberFormat="1" applyFont="1" applyFill="1" applyBorder="1" applyAlignment="1">
      <alignment vertical="center"/>
    </xf>
    <xf numFmtId="44" fontId="0" fillId="0" borderId="0" xfId="0" applyNumberFormat="1" applyFill="1" applyBorder="1" applyAlignment="1">
      <alignment horizontal="center" vertical="center" wrapText="1"/>
    </xf>
    <xf numFmtId="0" fontId="0" fillId="5" borderId="15" xfId="0" applyFill="1" applyBorder="1" applyAlignment="1">
      <alignment wrapText="1"/>
    </xf>
    <xf numFmtId="9" fontId="0" fillId="5" borderId="17" xfId="0" applyNumberFormat="1" applyFill="1" applyBorder="1" applyAlignment="1">
      <alignment horizontal="center" vertical="center"/>
    </xf>
    <xf numFmtId="0" fontId="0" fillId="5" borderId="15" xfId="0" applyFill="1" applyBorder="1"/>
    <xf numFmtId="166" fontId="0" fillId="5" borderId="8" xfId="1" applyNumberFormat="1" applyFont="1" applyFill="1" applyBorder="1" applyAlignment="1">
      <alignment horizontal="center" vertical="center"/>
    </xf>
    <xf numFmtId="164" fontId="0" fillId="0" borderId="15" xfId="1" applyFont="1" applyBorder="1"/>
    <xf numFmtId="164" fontId="0" fillId="0" borderId="16" xfId="1" applyFont="1" applyBorder="1"/>
    <xf numFmtId="166" fontId="0" fillId="5" borderId="16" xfId="1" applyNumberFormat="1" applyFont="1" applyFill="1" applyBorder="1" applyAlignment="1">
      <alignment horizontal="center" vertical="center"/>
    </xf>
    <xf numFmtId="166" fontId="0" fillId="0" borderId="16" xfId="1" applyNumberFormat="1" applyFont="1" applyBorder="1"/>
    <xf numFmtId="0" fontId="0" fillId="5" borderId="9" xfId="0" applyFill="1" applyBorder="1" applyAlignment="1">
      <alignment horizontal="center" vertical="center"/>
    </xf>
    <xf numFmtId="169" fontId="0" fillId="0" borderId="7" xfId="0" applyNumberFormat="1" applyBorder="1"/>
    <xf numFmtId="169" fontId="0" fillId="0" borderId="10" xfId="0" applyNumberFormat="1" applyBorder="1"/>
    <xf numFmtId="169" fontId="0" fillId="0" borderId="8" xfId="0" applyNumberFormat="1" applyBorder="1"/>
    <xf numFmtId="0" fontId="0" fillId="27" borderId="5" xfId="0" applyFill="1" applyBorder="1" applyAlignment="1">
      <alignment horizontal="center" vertical="center"/>
    </xf>
    <xf numFmtId="0" fontId="0" fillId="27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2" fillId="24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5" fillId="25" borderId="4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/>
    </xf>
    <xf numFmtId="0" fontId="15" fillId="17" borderId="16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horizontal="center" vertical="center"/>
    </xf>
    <xf numFmtId="0" fontId="14" fillId="9" borderId="17" xfId="0" applyFont="1" applyFill="1" applyBorder="1" applyAlignment="1">
      <alignment horizontal="center" vertical="center"/>
    </xf>
    <xf numFmtId="0" fontId="15" fillId="17" borderId="2" xfId="0" applyFont="1" applyFill="1" applyBorder="1" applyAlignment="1">
      <alignment horizontal="center" vertical="center" wrapText="1"/>
    </xf>
    <xf numFmtId="0" fontId="5" fillId="22" borderId="13" xfId="0" applyFont="1" applyFill="1" applyBorder="1" applyAlignment="1">
      <alignment horizontal="center" vertical="center" wrapText="1"/>
    </xf>
    <xf numFmtId="0" fontId="5" fillId="19" borderId="2" xfId="0" applyFont="1" applyFill="1" applyBorder="1" applyAlignment="1">
      <alignment horizontal="center" vertical="center" wrapText="1"/>
    </xf>
    <xf numFmtId="168" fontId="5" fillId="19" borderId="9" xfId="0" applyNumberFormat="1" applyFont="1" applyFill="1" applyBorder="1" applyAlignment="1">
      <alignment horizontal="center" vertical="center"/>
    </xf>
    <xf numFmtId="168" fontId="5" fillId="19" borderId="3" xfId="0" applyNumberFormat="1" applyFont="1" applyFill="1" applyBorder="1" applyAlignment="1">
      <alignment horizontal="center" vertical="center"/>
    </xf>
    <xf numFmtId="0" fontId="5" fillId="19" borderId="5" xfId="0" applyFont="1" applyFill="1" applyBorder="1" applyAlignment="1">
      <alignment horizontal="center" vertical="center" wrapText="1"/>
    </xf>
    <xf numFmtId="168" fontId="5" fillId="19" borderId="0" xfId="0" applyNumberFormat="1" applyFont="1" applyFill="1" applyBorder="1" applyAlignment="1">
      <alignment horizontal="center" vertical="center"/>
    </xf>
    <xf numFmtId="168" fontId="5" fillId="19" borderId="6" xfId="0" applyNumberFormat="1" applyFont="1" applyFill="1" applyBorder="1" applyAlignment="1">
      <alignment horizontal="center" vertical="center"/>
    </xf>
    <xf numFmtId="0" fontId="5" fillId="26" borderId="5" xfId="0" applyFont="1" applyFill="1" applyBorder="1" applyAlignment="1">
      <alignment horizontal="center" vertical="center" wrapText="1"/>
    </xf>
    <xf numFmtId="44" fontId="5" fillId="26" borderId="0" xfId="0" applyNumberFormat="1" applyFont="1" applyFill="1" applyBorder="1" applyAlignment="1">
      <alignment horizontal="center" vertical="center"/>
    </xf>
    <xf numFmtId="44" fontId="5" fillId="26" borderId="6" xfId="0" applyNumberFormat="1" applyFont="1" applyFill="1" applyBorder="1" applyAlignment="1">
      <alignment horizontal="center" vertical="center"/>
    </xf>
    <xf numFmtId="0" fontId="5" fillId="21" borderId="5" xfId="0" applyFont="1" applyFill="1" applyBorder="1" applyAlignment="1">
      <alignment horizontal="center" vertical="center"/>
    </xf>
    <xf numFmtId="168" fontId="5" fillId="13" borderId="0" xfId="0" applyNumberFormat="1" applyFont="1" applyFill="1" applyBorder="1" applyAlignment="1">
      <alignment horizontal="center" vertical="center"/>
    </xf>
    <xf numFmtId="168" fontId="5" fillId="13" borderId="6" xfId="0" applyNumberFormat="1" applyFont="1" applyFill="1" applyBorder="1" applyAlignment="1">
      <alignment horizontal="center" vertical="center"/>
    </xf>
    <xf numFmtId="0" fontId="5" fillId="23" borderId="7" xfId="0" applyFont="1" applyFill="1" applyBorder="1" applyAlignment="1">
      <alignment horizontal="center" vertical="center" wrapText="1"/>
    </xf>
    <xf numFmtId="44" fontId="0" fillId="14" borderId="10" xfId="0" applyNumberFormat="1" applyFill="1" applyBorder="1" applyAlignment="1">
      <alignment horizontal="center"/>
    </xf>
    <xf numFmtId="44" fontId="0" fillId="14" borderId="8" xfId="0" applyNumberFormat="1" applyFill="1" applyBorder="1" applyAlignment="1">
      <alignment horizontal="center"/>
    </xf>
    <xf numFmtId="0" fontId="5" fillId="25" borderId="23" xfId="0" applyFont="1" applyFill="1" applyBorder="1" applyAlignment="1">
      <alignment horizontal="center" vertical="center" wrapText="1"/>
    </xf>
    <xf numFmtId="0" fontId="6" fillId="18" borderId="24" xfId="0" applyFont="1" applyFill="1" applyBorder="1" applyAlignment="1">
      <alignment vertical="center" wrapText="1"/>
    </xf>
    <xf numFmtId="44" fontId="0" fillId="5" borderId="9" xfId="0" applyNumberFormat="1" applyFill="1" applyBorder="1" applyAlignment="1">
      <alignment horizontal="center"/>
    </xf>
    <xf numFmtId="44" fontId="0" fillId="5" borderId="3" xfId="0" applyNumberFormat="1" applyFill="1" applyBorder="1" applyAlignment="1">
      <alignment horizontal="center"/>
    </xf>
    <xf numFmtId="44" fontId="0" fillId="5" borderId="0" xfId="0" applyNumberFormat="1" applyFill="1" applyBorder="1" applyAlignment="1">
      <alignment horizontal="center"/>
    </xf>
    <xf numFmtId="44" fontId="0" fillId="5" borderId="6" xfId="0" applyNumberFormat="1" applyFill="1" applyBorder="1" applyAlignment="1">
      <alignment horizontal="center"/>
    </xf>
    <xf numFmtId="168" fontId="5" fillId="26" borderId="5" xfId="0" applyNumberFormat="1" applyFont="1" applyFill="1" applyBorder="1" applyAlignment="1">
      <alignment horizontal="center" vertical="center" wrapText="1"/>
    </xf>
    <xf numFmtId="44" fontId="5" fillId="26" borderId="0" xfId="1" applyNumberFormat="1" applyFont="1" applyFill="1" applyBorder="1" applyAlignment="1">
      <alignment horizontal="center" vertical="center" wrapText="1"/>
    </xf>
    <xf numFmtId="44" fontId="5" fillId="26" borderId="6" xfId="1" applyNumberFormat="1" applyFont="1" applyFill="1" applyBorder="1" applyAlignment="1">
      <alignment horizontal="center" vertical="center" wrapText="1"/>
    </xf>
    <xf numFmtId="0" fontId="6" fillId="18" borderId="25" xfId="0" applyFont="1" applyFill="1" applyBorder="1" applyAlignment="1">
      <alignment horizontal="center" vertical="center"/>
    </xf>
    <xf numFmtId="44" fontId="5" fillId="18" borderId="11" xfId="0" applyNumberFormat="1" applyFont="1" applyFill="1" applyBorder="1" applyAlignment="1">
      <alignment horizontal="center" vertical="center"/>
    </xf>
    <xf numFmtId="44" fontId="5" fillId="18" borderId="26" xfId="0" applyNumberFormat="1" applyFont="1" applyFill="1" applyBorder="1" applyAlignment="1">
      <alignment horizontal="center" vertical="center"/>
    </xf>
    <xf numFmtId="44" fontId="0" fillId="13" borderId="0" xfId="1" applyNumberFormat="1" applyFont="1" applyFill="1" applyBorder="1" applyAlignment="1">
      <alignment horizontal="center"/>
    </xf>
    <xf numFmtId="44" fontId="0" fillId="13" borderId="6" xfId="1" applyNumberFormat="1" applyFont="1" applyFill="1" applyBorder="1" applyAlignment="1">
      <alignment horizontal="center"/>
    </xf>
    <xf numFmtId="0" fontId="6" fillId="20" borderId="25" xfId="0" applyFont="1" applyFill="1" applyBorder="1" applyAlignment="1">
      <alignment horizontal="center" vertical="center"/>
    </xf>
    <xf numFmtId="44" fontId="0" fillId="11" borderId="11" xfId="1" applyNumberFormat="1" applyFont="1" applyFill="1" applyBorder="1" applyAlignment="1">
      <alignment horizontal="center"/>
    </xf>
    <xf numFmtId="44" fontId="0" fillId="11" borderId="26" xfId="1" applyNumberFormat="1" applyFont="1" applyFill="1" applyBorder="1" applyAlignment="1">
      <alignment horizontal="center"/>
    </xf>
    <xf numFmtId="0" fontId="5" fillId="23" borderId="5" xfId="0" applyFont="1" applyFill="1" applyBorder="1" applyAlignment="1">
      <alignment horizontal="center" vertical="center" wrapText="1"/>
    </xf>
    <xf numFmtId="44" fontId="0" fillId="14" borderId="0" xfId="1" applyNumberFormat="1" applyFont="1" applyFill="1" applyBorder="1" applyAlignment="1">
      <alignment horizontal="center"/>
    </xf>
    <xf numFmtId="44" fontId="0" fillId="14" borderId="6" xfId="1" applyNumberFormat="1" applyFont="1" applyFill="1" applyBorder="1" applyAlignment="1">
      <alignment horizontal="center"/>
    </xf>
    <xf numFmtId="0" fontId="6" fillId="22" borderId="27" xfId="0" applyFont="1" applyFill="1" applyBorder="1" applyAlignment="1">
      <alignment horizontal="center" vertical="center"/>
    </xf>
    <xf numFmtId="44" fontId="0" fillId="12" borderId="14" xfId="1" applyNumberFormat="1" applyFont="1" applyFill="1" applyBorder="1" applyAlignment="1">
      <alignment horizontal="center"/>
    </xf>
    <xf numFmtId="44" fontId="0" fillId="12" borderId="22" xfId="1" applyNumberFormat="1" applyFont="1" applyFill="1" applyBorder="1" applyAlignment="1">
      <alignment horizontal="center"/>
    </xf>
    <xf numFmtId="168" fontId="0" fillId="26" borderId="3" xfId="0" applyNumberFormat="1" applyFill="1" applyBorder="1"/>
    <xf numFmtId="44" fontId="5" fillId="19" borderId="6" xfId="0" applyNumberFormat="1" applyFont="1" applyFill="1" applyBorder="1" applyAlignment="1">
      <alignment vertical="center" wrapText="1"/>
    </xf>
    <xf numFmtId="0" fontId="14" fillId="32" borderId="15" xfId="0" applyFont="1" applyFill="1" applyBorder="1" applyAlignment="1">
      <alignment horizontal="center"/>
    </xf>
    <xf numFmtId="10" fontId="4" fillId="33" borderId="17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 readingOrder="1"/>
    </xf>
    <xf numFmtId="0" fontId="14" fillId="2" borderId="2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/>
    </xf>
    <xf numFmtId="0" fontId="14" fillId="2" borderId="16" xfId="0" applyFont="1" applyFill="1" applyBorder="1" applyAlignment="1">
      <alignment horizontal="center"/>
    </xf>
    <xf numFmtId="0" fontId="17" fillId="2" borderId="16" xfId="0" applyFont="1" applyFill="1" applyBorder="1" applyAlignment="1">
      <alignment horizontal="center"/>
    </xf>
    <xf numFmtId="0" fontId="17" fillId="2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 wrapText="1" readingOrder="1"/>
    </xf>
    <xf numFmtId="0" fontId="0" fillId="0" borderId="5" xfId="0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164" fontId="0" fillId="0" borderId="6" xfId="1" applyFont="1" applyBorder="1" applyAlignment="1">
      <alignment horizontal="center" wrapText="1"/>
    </xf>
    <xf numFmtId="164" fontId="0" fillId="0" borderId="6" xfId="1" applyFont="1" applyBorder="1" applyAlignment="1">
      <alignment horizontal="center"/>
    </xf>
    <xf numFmtId="10" fontId="0" fillId="0" borderId="6" xfId="2" applyNumberFormat="1" applyFont="1" applyBorder="1" applyAlignment="1">
      <alignment horizontal="center"/>
    </xf>
    <xf numFmtId="10" fontId="0" fillId="0" borderId="0" xfId="0" applyNumberFormat="1" applyAlignment="1">
      <alignment horizontal="center"/>
    </xf>
    <xf numFmtId="0" fontId="5" fillId="0" borderId="7" xfId="0" applyFont="1" applyFill="1" applyBorder="1" applyAlignment="1">
      <alignment horizontal="center" vertical="center" wrapText="1" readingOrder="1"/>
    </xf>
    <xf numFmtId="164" fontId="0" fillId="0" borderId="8" xfId="1" applyFont="1" applyBorder="1" applyAlignment="1">
      <alignment horizontal="center" wrapText="1"/>
    </xf>
    <xf numFmtId="164" fontId="0" fillId="0" borderId="8" xfId="1" applyFont="1" applyBorder="1" applyAlignment="1">
      <alignment horizontal="center"/>
    </xf>
    <xf numFmtId="10" fontId="0" fillId="0" borderId="7" xfId="2" applyNumberFormat="1" applyFont="1" applyBorder="1" applyAlignment="1">
      <alignment horizontal="center"/>
    </xf>
    <xf numFmtId="10" fontId="0" fillId="0" borderId="10" xfId="2" applyNumberFormat="1" applyFont="1" applyBorder="1" applyAlignment="1">
      <alignment horizontal="center"/>
    </xf>
    <xf numFmtId="10" fontId="0" fillId="0" borderId="8" xfId="2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2" applyNumberFormat="1" applyFont="1" applyAlignment="1">
      <alignment horizontal="center"/>
    </xf>
    <xf numFmtId="10" fontId="0" fillId="0" borderId="14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164" fontId="4" fillId="0" borderId="0" xfId="1" applyFont="1" applyFill="1" applyAlignment="1">
      <alignment horizontal="center"/>
    </xf>
    <xf numFmtId="164" fontId="0" fillId="0" borderId="0" xfId="1" applyFont="1" applyAlignment="1">
      <alignment horizontal="center"/>
    </xf>
    <xf numFmtId="164" fontId="0" fillId="0" borderId="0" xfId="1" applyFont="1" applyFill="1" applyAlignment="1">
      <alignment horizontal="center"/>
    </xf>
    <xf numFmtId="10" fontId="0" fillId="0" borderId="15" xfId="2" applyNumberFormat="1" applyFont="1" applyBorder="1" applyAlignment="1">
      <alignment horizontal="center" vertical="center"/>
    </xf>
    <xf numFmtId="10" fontId="0" fillId="0" borderId="16" xfId="2" applyNumberFormat="1" applyFont="1" applyBorder="1" applyAlignment="1">
      <alignment horizontal="center" vertical="center"/>
    </xf>
    <xf numFmtId="10" fontId="0" fillId="0" borderId="17" xfId="2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10" fillId="27" borderId="19" xfId="0" applyFont="1" applyFill="1" applyBorder="1" applyAlignment="1">
      <alignment horizontal="center" vertical="center"/>
    </xf>
    <xf numFmtId="0" fontId="10" fillId="27" borderId="20" xfId="0" applyFont="1" applyFill="1" applyBorder="1" applyAlignment="1">
      <alignment horizontal="center" vertical="center"/>
    </xf>
    <xf numFmtId="10" fontId="10" fillId="27" borderId="21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3" fontId="14" fillId="2" borderId="9" xfId="0" applyNumberFormat="1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3" fontId="14" fillId="2" borderId="10" xfId="0" applyNumberFormat="1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169" fontId="0" fillId="0" borderId="9" xfId="3" applyNumberFormat="1" applyFont="1" applyBorder="1" applyAlignment="1">
      <alignment horizontal="center"/>
    </xf>
    <xf numFmtId="169" fontId="0" fillId="0" borderId="3" xfId="3" applyNumberFormat="1" applyFont="1" applyBorder="1" applyAlignment="1">
      <alignment horizontal="center"/>
    </xf>
    <xf numFmtId="169" fontId="0" fillId="0" borderId="0" xfId="3" applyNumberFormat="1" applyFont="1" applyBorder="1" applyAlignment="1">
      <alignment horizontal="center"/>
    </xf>
    <xf numFmtId="169" fontId="0" fillId="0" borderId="6" xfId="3" applyNumberFormat="1" applyFont="1" applyBorder="1" applyAlignment="1">
      <alignment horizontal="center"/>
    </xf>
    <xf numFmtId="169" fontId="0" fillId="0" borderId="10" xfId="3" applyNumberFormat="1" applyFont="1" applyBorder="1" applyAlignment="1">
      <alignment horizontal="center"/>
    </xf>
    <xf numFmtId="169" fontId="0" fillId="0" borderId="8" xfId="3" applyNumberFormat="1" applyFon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2" xfId="0" applyFill="1" applyBorder="1" applyAlignment="1">
      <alignment horizontal="center" wrapText="1"/>
    </xf>
    <xf numFmtId="0" fontId="0" fillId="5" borderId="7" xfId="0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/>
    <xf numFmtId="0" fontId="14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164" fontId="0" fillId="0" borderId="13" xfId="1" applyFont="1" applyBorder="1" applyAlignment="1">
      <alignment horizontal="center"/>
    </xf>
    <xf numFmtId="164" fontId="0" fillId="0" borderId="0" xfId="1" applyFont="1" applyBorder="1" applyAlignment="1">
      <alignment horizontal="center"/>
    </xf>
    <xf numFmtId="0" fontId="0" fillId="35" borderId="5" xfId="0" applyFill="1" applyBorder="1" applyAlignment="1">
      <alignment horizontal="center"/>
    </xf>
    <xf numFmtId="164" fontId="0" fillId="35" borderId="0" xfId="1" applyFont="1" applyFill="1" applyBorder="1" applyAlignment="1">
      <alignment horizontal="center"/>
    </xf>
    <xf numFmtId="164" fontId="0" fillId="35" borderId="6" xfId="1" applyFont="1" applyFill="1" applyBorder="1" applyAlignment="1">
      <alignment horizontal="center"/>
    </xf>
    <xf numFmtId="164" fontId="0" fillId="0" borderId="10" xfId="1" applyFont="1" applyBorder="1" applyAlignment="1">
      <alignment horizontal="center"/>
    </xf>
    <xf numFmtId="0" fontId="4" fillId="4" borderId="5" xfId="0" applyFont="1" applyFill="1" applyBorder="1" applyAlignment="1">
      <alignment horizontal="center" vertical="center"/>
    </xf>
    <xf numFmtId="10" fontId="4" fillId="4" borderId="0" xfId="2" applyNumberFormat="1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2" fillId="24" borderId="5" xfId="0" applyFont="1" applyFill="1" applyBorder="1" applyAlignment="1">
      <alignment horizontal="center" vertical="center" wrapText="1"/>
    </xf>
    <xf numFmtId="9" fontId="2" fillId="24" borderId="0" xfId="2" applyFont="1" applyFill="1" applyBorder="1" applyAlignment="1">
      <alignment horizontal="center" vertical="center" wrapText="1"/>
    </xf>
    <xf numFmtId="167" fontId="4" fillId="4" borderId="5" xfId="0" applyNumberFormat="1" applyFont="1" applyFill="1" applyBorder="1" applyAlignment="1">
      <alignment horizontal="center" vertical="center"/>
    </xf>
    <xf numFmtId="170" fontId="4" fillId="4" borderId="0" xfId="2" applyNumberFormat="1" applyFont="1" applyFill="1" applyBorder="1" applyAlignment="1">
      <alignment horizontal="center"/>
    </xf>
    <xf numFmtId="0" fontId="2" fillId="24" borderId="7" xfId="0" applyFont="1" applyFill="1" applyBorder="1" applyAlignment="1">
      <alignment horizontal="center" vertical="center"/>
    </xf>
    <xf numFmtId="0" fontId="2" fillId="24" borderId="8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2" fontId="2" fillId="24" borderId="10" xfId="3" applyNumberFormat="1" applyFont="1" applyFill="1" applyBorder="1" applyAlignment="1">
      <alignment horizontal="center"/>
    </xf>
    <xf numFmtId="0" fontId="14" fillId="17" borderId="2" xfId="0" applyFont="1" applyFill="1" applyBorder="1" applyAlignment="1">
      <alignment horizontal="center"/>
    </xf>
    <xf numFmtId="0" fontId="14" fillId="17" borderId="9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3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0" xfId="2" applyNumberFormat="1" applyFont="1" applyBorder="1" applyAlignment="1">
      <alignment horizontal="center"/>
    </xf>
    <xf numFmtId="170" fontId="0" fillId="0" borderId="0" xfId="2" applyNumberFormat="1" applyFont="1" applyBorder="1" applyAlignment="1">
      <alignment horizontal="center"/>
    </xf>
    <xf numFmtId="170" fontId="0" fillId="0" borderId="6" xfId="2" applyNumberFormat="1" applyFont="1" applyBorder="1" applyAlignment="1">
      <alignment horizontal="center"/>
    </xf>
    <xf numFmtId="165" fontId="4" fillId="6" borderId="5" xfId="3" applyFont="1" applyFill="1" applyBorder="1" applyAlignment="1">
      <alignment horizontal="center"/>
    </xf>
    <xf numFmtId="165" fontId="4" fillId="6" borderId="0" xfId="3" applyFont="1" applyFill="1" applyBorder="1" applyAlignment="1">
      <alignment horizontal="center"/>
    </xf>
    <xf numFmtId="165" fontId="4" fillId="6" borderId="6" xfId="3" applyFont="1" applyFill="1" applyBorder="1" applyAlignment="1">
      <alignment horizontal="center"/>
    </xf>
    <xf numFmtId="165" fontId="4" fillId="0" borderId="5" xfId="3" applyFont="1" applyFill="1" applyBorder="1" applyAlignment="1">
      <alignment horizontal="center"/>
    </xf>
    <xf numFmtId="164" fontId="4" fillId="0" borderId="0" xfId="1" applyFont="1" applyFill="1" applyBorder="1" applyAlignment="1">
      <alignment horizontal="center"/>
    </xf>
    <xf numFmtId="164" fontId="4" fillId="0" borderId="6" xfId="1" applyFont="1" applyFill="1" applyBorder="1" applyAlignment="1">
      <alignment horizontal="center"/>
    </xf>
    <xf numFmtId="0" fontId="0" fillId="34" borderId="2" xfId="0" applyFill="1" applyBorder="1"/>
    <xf numFmtId="166" fontId="4" fillId="34" borderId="3" xfId="1" applyNumberFormat="1" applyFont="1" applyFill="1" applyBorder="1"/>
    <xf numFmtId="0" fontId="0" fillId="34" borderId="5" xfId="0" applyFill="1" applyBorder="1"/>
    <xf numFmtId="166" fontId="4" fillId="34" borderId="6" xfId="1" applyNumberFormat="1" applyFont="1" applyFill="1" applyBorder="1"/>
    <xf numFmtId="0" fontId="0" fillId="34" borderId="7" xfId="0" applyFill="1" applyBorder="1"/>
    <xf numFmtId="166" fontId="4" fillId="34" borderId="8" xfId="1" applyNumberFormat="1" applyFont="1" applyFill="1" applyBorder="1"/>
    <xf numFmtId="0" fontId="0" fillId="29" borderId="5" xfId="0" applyFill="1" applyBorder="1" applyAlignment="1">
      <alignment horizontal="center"/>
    </xf>
    <xf numFmtId="9" fontId="0" fillId="29" borderId="6" xfId="0" applyNumberFormat="1" applyFill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9" fontId="0" fillId="0" borderId="8" xfId="0" applyNumberFormat="1" applyBorder="1" applyAlignment="1">
      <alignment horizontal="center" vertical="center"/>
    </xf>
    <xf numFmtId="0" fontId="4" fillId="34" borderId="1" xfId="0" applyFont="1" applyFill="1" applyBorder="1" applyAlignment="1">
      <alignment horizontal="center"/>
    </xf>
    <xf numFmtId="0" fontId="4" fillId="34" borderId="4" xfId="0" applyFont="1" applyFill="1" applyBorder="1" applyAlignment="1">
      <alignment horizontal="center"/>
    </xf>
    <xf numFmtId="0" fontId="4" fillId="34" borderId="13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wrapText="1"/>
    </xf>
    <xf numFmtId="164" fontId="0" fillId="4" borderId="17" xfId="1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/>
    </xf>
    <xf numFmtId="0" fontId="4" fillId="27" borderId="15" xfId="0" applyFont="1" applyFill="1" applyBorder="1" applyAlignment="1">
      <alignment horizontal="center" vertical="center" wrapText="1"/>
    </xf>
    <xf numFmtId="0" fontId="4" fillId="27" borderId="1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14" fillId="17" borderId="15" xfId="0" applyFont="1" applyFill="1" applyBorder="1" applyAlignment="1">
      <alignment horizontal="center"/>
    </xf>
    <xf numFmtId="0" fontId="14" fillId="9" borderId="16" xfId="0" applyFont="1" applyFill="1" applyBorder="1" applyAlignment="1">
      <alignment horizontal="center"/>
    </xf>
    <xf numFmtId="0" fontId="14" fillId="9" borderId="1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9" fontId="4" fillId="0" borderId="5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4" fillId="0" borderId="6" xfId="3" applyNumberFormat="1" applyFont="1" applyFill="1" applyBorder="1" applyAlignment="1">
      <alignment horizontal="center"/>
    </xf>
    <xf numFmtId="164" fontId="4" fillId="0" borderId="5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9" fontId="4" fillId="0" borderId="2" xfId="0" applyNumberFormat="1" applyFont="1" applyFill="1" applyBorder="1" applyAlignment="1">
      <alignment horizontal="center"/>
    </xf>
    <xf numFmtId="169" fontId="4" fillId="0" borderId="9" xfId="0" applyNumberFormat="1" applyFont="1" applyFill="1" applyBorder="1" applyAlignment="1">
      <alignment horizontal="center"/>
    </xf>
    <xf numFmtId="169" fontId="4" fillId="0" borderId="3" xfId="0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4" fontId="0" fillId="0" borderId="5" xfId="5" applyFont="1" applyFill="1" applyBorder="1" applyAlignment="1">
      <alignment horizontal="center" vertical="center" wrapText="1"/>
    </xf>
    <xf numFmtId="44" fontId="0" fillId="0" borderId="0" xfId="5" applyFont="1" applyFill="1" applyBorder="1" applyAlignment="1">
      <alignment horizontal="center" vertical="center" wrapText="1"/>
    </xf>
    <xf numFmtId="44" fontId="0" fillId="0" borderId="6" xfId="5" applyFont="1" applyFill="1" applyBorder="1" applyAlignment="1">
      <alignment horizontal="center" vertical="center" wrapText="1"/>
    </xf>
    <xf numFmtId="44" fontId="0" fillId="30" borderId="7" xfId="0" applyNumberFormat="1" applyFill="1" applyBorder="1" applyAlignment="1">
      <alignment horizontal="center" vertical="center" wrapText="1"/>
    </xf>
    <xf numFmtId="44" fontId="0" fillId="30" borderId="10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 vertical="center"/>
    </xf>
    <xf numFmtId="9" fontId="2" fillId="2" borderId="5" xfId="2" applyFont="1" applyFill="1" applyBorder="1" applyAlignment="1">
      <alignment horizontal="center" vertical="center"/>
    </xf>
    <xf numFmtId="9" fontId="2" fillId="2" borderId="7" xfId="2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" fillId="29" borderId="15" xfId="0" applyFont="1" applyFill="1" applyBorder="1" applyAlignment="1">
      <alignment horizontal="center"/>
    </xf>
    <xf numFmtId="0" fontId="1" fillId="29" borderId="17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5" fillId="2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5" fillId="18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13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textRotation="90" wrapText="1"/>
    </xf>
    <xf numFmtId="0" fontId="5" fillId="16" borderId="4" xfId="0" applyFont="1" applyFill="1" applyBorder="1" applyAlignment="1">
      <alignment horizontal="center" vertical="center" textRotation="90" wrapText="1"/>
    </xf>
    <xf numFmtId="0" fontId="5" fillId="16" borderId="12" xfId="0" applyFont="1" applyFill="1" applyBorder="1" applyAlignment="1">
      <alignment horizontal="center" vertical="center" textRotation="90" wrapText="1"/>
    </xf>
    <xf numFmtId="0" fontId="5" fillId="16" borderId="13" xfId="0" applyFont="1" applyFill="1" applyBorder="1" applyAlignment="1">
      <alignment horizontal="center" vertical="center" textRotation="90" wrapText="1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0" fillId="27" borderId="5" xfId="0" applyFill="1" applyBorder="1" applyAlignment="1">
      <alignment horizontal="center" vertical="center"/>
    </xf>
    <xf numFmtId="0" fontId="0" fillId="27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4" fillId="2" borderId="2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27" borderId="5" xfId="0" applyFill="1" applyBorder="1" applyAlignment="1">
      <alignment horizontal="left" vertical="center"/>
    </xf>
    <xf numFmtId="0" fontId="14" fillId="28" borderId="5" xfId="0" applyFont="1" applyFill="1" applyBorder="1" applyAlignment="1">
      <alignment horizontal="center"/>
    </xf>
    <xf numFmtId="0" fontId="14" fillId="28" borderId="0" xfId="0" applyFont="1" applyFill="1" applyBorder="1" applyAlignment="1">
      <alignment horizontal="center"/>
    </xf>
    <xf numFmtId="0" fontId="14" fillId="28" borderId="6" xfId="0" applyFont="1" applyFill="1" applyBorder="1" applyAlignment="1">
      <alignment horizontal="center"/>
    </xf>
    <xf numFmtId="0" fontId="14" fillId="2" borderId="15" xfId="0" applyFont="1" applyFill="1" applyBorder="1" applyAlignment="1">
      <alignment horizontal="center" wrapText="1"/>
    </xf>
    <xf numFmtId="0" fontId="14" fillId="2" borderId="16" xfId="0" applyFont="1" applyFill="1" applyBorder="1" applyAlignment="1">
      <alignment horizontal="center" wrapText="1"/>
    </xf>
    <xf numFmtId="0" fontId="14" fillId="2" borderId="17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4" fillId="24" borderId="2" xfId="0" applyFont="1" applyFill="1" applyBorder="1" applyAlignment="1">
      <alignment horizontal="center" vertical="center"/>
    </xf>
    <xf numFmtId="0" fontId="14" fillId="24" borderId="9" xfId="0" applyFont="1" applyFill="1" applyBorder="1" applyAlignment="1">
      <alignment horizontal="center" vertical="center"/>
    </xf>
    <xf numFmtId="0" fontId="14" fillId="24" borderId="3" xfId="0" applyFont="1" applyFill="1" applyBorder="1" applyAlignment="1">
      <alignment horizontal="center" vertical="center"/>
    </xf>
    <xf numFmtId="0" fontId="14" fillId="24" borderId="5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/>
    </xf>
    <xf numFmtId="0" fontId="14" fillId="9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166" fontId="0" fillId="0" borderId="2" xfId="1" applyNumberFormat="1" applyFont="1" applyBorder="1"/>
    <xf numFmtId="166" fontId="0" fillId="0" borderId="9" xfId="1" applyNumberFormat="1" applyFont="1" applyBorder="1"/>
    <xf numFmtId="166" fontId="0" fillId="0" borderId="3" xfId="1" applyNumberFormat="1" applyFont="1" applyBorder="1"/>
    <xf numFmtId="2" fontId="0" fillId="7" borderId="6" xfId="3" applyNumberFormat="1" applyFont="1" applyFill="1" applyBorder="1" applyAlignment="1">
      <alignment horizontal="right"/>
    </xf>
    <xf numFmtId="9" fontId="0" fillId="7" borderId="6" xfId="1" applyNumberFormat="1" applyFont="1" applyFill="1" applyBorder="1" applyAlignment="1">
      <alignment horizontal="right"/>
    </xf>
    <xf numFmtId="2" fontId="0" fillId="8" borderId="6" xfId="3" applyNumberFormat="1" applyFont="1" applyFill="1" applyBorder="1" applyAlignment="1">
      <alignment horizontal="right"/>
    </xf>
    <xf numFmtId="9" fontId="0" fillId="8" borderId="6" xfId="1" applyNumberFormat="1" applyFont="1" applyFill="1" applyBorder="1" applyAlignment="1">
      <alignment horizontal="right"/>
    </xf>
    <xf numFmtId="2" fontId="0" fillId="15" borderId="6" xfId="3" applyNumberFormat="1" applyFont="1" applyFill="1" applyBorder="1" applyAlignment="1">
      <alignment horizontal="right"/>
    </xf>
    <xf numFmtId="9" fontId="0" fillId="15" borderId="8" xfId="1" applyNumberFormat="1" applyFont="1" applyFill="1" applyBorder="1" applyAlignment="1">
      <alignment horizontal="right"/>
    </xf>
    <xf numFmtId="44" fontId="0" fillId="7" borderId="3" xfId="1" applyNumberFormat="1" applyFont="1" applyFill="1" applyBorder="1" applyAlignment="1">
      <alignment horizontal="right"/>
    </xf>
    <xf numFmtId="44" fontId="0" fillId="8" borderId="6" xfId="1" applyNumberFormat="1" applyFont="1" applyFill="1" applyBorder="1" applyAlignment="1">
      <alignment horizontal="right"/>
    </xf>
    <xf numFmtId="44" fontId="0" fillId="15" borderId="6" xfId="1" applyNumberFormat="1" applyFont="1" applyFill="1" applyBorder="1" applyAlignment="1">
      <alignment horizontal="right"/>
    </xf>
  </cellXfs>
  <cellStyles count="7">
    <cellStyle name="Hipervínculo" xfId="4" builtinId="8"/>
    <cellStyle name="Millares" xfId="3" builtinId="3"/>
    <cellStyle name="Millares 2" xfId="6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33CC"/>
      <color rgb="FFFF6600"/>
      <color rgb="FF00FF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Convencional'!$C$73</c:f>
              <c:strCache>
                <c:ptCount val="1"/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Convencional'!$B$75:$B$83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Convencional'!$D$75:$D$83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Convencional'!$D$73:$D$74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Convencional'!$B$75:$B$83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Convencional'!$D$75:$D$85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70</xdr:row>
      <xdr:rowOff>138112</xdr:rowOff>
    </xdr:from>
    <xdr:to>
      <xdr:col>8</xdr:col>
      <xdr:colOff>552450</xdr:colOff>
      <xdr:row>84</xdr:row>
      <xdr:rowOff>185737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No%20convencionales\solar\Modelo%20Energia%20Solar%20Feb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No%20convencionales\solar\Modelo%20Energia%20Solar%20Ene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Convencional"/>
      <sheetName val="Producción Energía Convencional"/>
      <sheetName val="Energía Solar"/>
      <sheetName val="Efectos Ambientales"/>
    </sheetNames>
    <sheetDataSet>
      <sheetData sheetId="0"/>
      <sheetData sheetId="1">
        <row r="7">
          <cell r="H7">
            <v>0</v>
          </cell>
        </row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  <row r="33">
          <cell r="H33">
            <v>2014</v>
          </cell>
          <cell r="I33">
            <v>2015</v>
          </cell>
          <cell r="J33">
            <v>2016</v>
          </cell>
          <cell r="K33">
            <v>2017</v>
          </cell>
          <cell r="L33">
            <v>2018</v>
          </cell>
          <cell r="M33">
            <v>2019</v>
          </cell>
          <cell r="N33">
            <v>2020</v>
          </cell>
          <cell r="O33">
            <v>2021</v>
          </cell>
          <cell r="P33">
            <v>2022</v>
          </cell>
          <cell r="Q33">
            <v>2023</v>
          </cell>
          <cell r="R33">
            <v>2024</v>
          </cell>
          <cell r="S33">
            <v>2025</v>
          </cell>
          <cell r="T33">
            <v>2026</v>
          </cell>
          <cell r="U33">
            <v>2027</v>
          </cell>
          <cell r="V33">
            <v>2028</v>
          </cell>
          <cell r="W33">
            <v>2029</v>
          </cell>
          <cell r="X33">
            <v>2030</v>
          </cell>
          <cell r="Y33">
            <v>2031</v>
          </cell>
          <cell r="Z33">
            <v>2032</v>
          </cell>
          <cell r="AA33">
            <v>2033</v>
          </cell>
          <cell r="AB33">
            <v>2034</v>
          </cell>
          <cell r="AC33">
            <v>2035</v>
          </cell>
          <cell r="AD33">
            <v>2036</v>
          </cell>
          <cell r="AE33">
            <v>2037</v>
          </cell>
          <cell r="AF33">
            <v>2038</v>
          </cell>
          <cell r="AG33">
            <v>2039</v>
          </cell>
          <cell r="AH33">
            <v>2040</v>
          </cell>
        </row>
        <row r="34">
          <cell r="H34">
            <v>1.3500000000000002E-2</v>
          </cell>
          <cell r="I34">
            <v>1.9E-2</v>
          </cell>
          <cell r="J34">
            <v>1.8200000000000001E-2</v>
          </cell>
          <cell r="K34">
            <v>1.9E-2</v>
          </cell>
          <cell r="L34">
            <v>1.9699999999999999E-2</v>
          </cell>
          <cell r="M34">
            <v>2.0099999999999996E-2</v>
          </cell>
          <cell r="N34">
            <v>2.0299999999999999E-2</v>
          </cell>
          <cell r="O34">
            <v>2.0400000000000001E-2</v>
          </cell>
          <cell r="P34">
            <v>2.0400000000000001E-2</v>
          </cell>
          <cell r="Q34">
            <v>2.0299999999999999E-2</v>
          </cell>
          <cell r="R34">
            <v>2.0299999999999999E-2</v>
          </cell>
          <cell r="S34">
            <v>2.0299999999999999E-2</v>
          </cell>
          <cell r="T34">
            <v>2.0299999999999999E-2</v>
          </cell>
          <cell r="U34">
            <v>2.0299999999999999E-2</v>
          </cell>
          <cell r="V34">
            <v>2.0299999999999999E-2</v>
          </cell>
          <cell r="W34">
            <v>2.0299999999999999E-2</v>
          </cell>
          <cell r="X34">
            <v>2.0299999999999999E-2</v>
          </cell>
          <cell r="Y34">
            <v>2.0299999999999999E-2</v>
          </cell>
          <cell r="Z34">
            <v>2.0299999999999999E-2</v>
          </cell>
          <cell r="AA34">
            <v>2.0299999999999999E-2</v>
          </cell>
          <cell r="AB34">
            <v>2.0299999999999999E-2</v>
          </cell>
          <cell r="AC34">
            <v>2.0299999999999999E-2</v>
          </cell>
          <cell r="AD34">
            <v>2.0299999999999999E-2</v>
          </cell>
          <cell r="AE34">
            <v>2.0299999999999999E-2</v>
          </cell>
          <cell r="AF34">
            <v>2.0299999999999999E-2</v>
          </cell>
          <cell r="AG34">
            <v>2.0299999999999999E-2</v>
          </cell>
          <cell r="AH34">
            <v>2.0299999999999999E-2</v>
          </cell>
        </row>
      </sheetData>
      <sheetData sheetId="2">
        <row r="28">
          <cell r="E28">
            <v>0.67263966197509184</v>
          </cell>
        </row>
        <row r="30">
          <cell r="E30">
            <v>5.2846855294340842E-2</v>
          </cell>
        </row>
        <row r="31">
          <cell r="E31">
            <v>0.21669376525404929</v>
          </cell>
        </row>
      </sheetData>
      <sheetData sheetId="3">
        <row r="10">
          <cell r="G10">
            <v>2867410283275.3076</v>
          </cell>
        </row>
      </sheetData>
      <sheetData sheetId="4">
        <row r="20">
          <cell r="E20">
            <v>0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Tradicional"/>
      <sheetName val="Producción Energía Hidroeléctri"/>
      <sheetName val="Energía Solar"/>
      <sheetName val="Efectos Ambientales"/>
    </sheetNames>
    <sheetDataSet>
      <sheetData sheetId="0"/>
      <sheetData sheetId="1"/>
      <sheetData sheetId="2">
        <row r="19">
          <cell r="C19">
            <v>14585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9"/>
  <sheetViews>
    <sheetView tabSelected="1" zoomScale="80" zoomScaleNormal="80" workbookViewId="0">
      <selection activeCell="F6" sqref="F6"/>
    </sheetView>
  </sheetViews>
  <sheetFormatPr baseColWidth="10" defaultRowHeight="15" x14ac:dyDescent="0.25"/>
  <cols>
    <col min="1" max="1" width="2.7109375" style="73" customWidth="1"/>
    <col min="2" max="2" width="7.85546875" style="73" customWidth="1"/>
    <col min="3" max="3" width="2.7109375" style="73" customWidth="1"/>
    <col min="4" max="4" width="18.28515625" style="72" customWidth="1"/>
    <col min="5" max="5" width="28.42578125" style="73" customWidth="1"/>
    <col min="6" max="6" width="48.140625" style="73" customWidth="1"/>
    <col min="7" max="7" width="29.28515625" style="73" bestFit="1" customWidth="1"/>
    <col min="8" max="43" width="22.7109375" style="73" bestFit="1" customWidth="1"/>
    <col min="44" max="16384" width="11.42578125" style="73"/>
  </cols>
  <sheetData>
    <row r="1" spans="2:43" ht="15.75" thickBot="1" x14ac:dyDescent="0.3">
      <c r="B1" s="72"/>
      <c r="C1" s="7"/>
      <c r="D1" s="7"/>
      <c r="E1" s="7"/>
      <c r="F1" s="7"/>
      <c r="G1" s="7"/>
      <c r="H1" s="6"/>
      <c r="I1" s="5"/>
      <c r="J1" s="5"/>
    </row>
    <row r="2" spans="2:43" ht="24.95" customHeight="1" x14ac:dyDescent="0.25">
      <c r="B2" s="477" t="s">
        <v>2</v>
      </c>
      <c r="C2" s="8"/>
      <c r="D2" s="9" t="s">
        <v>17</v>
      </c>
      <c r="E2" s="10" t="s">
        <v>24</v>
      </c>
      <c r="F2" s="7"/>
      <c r="H2" s="6"/>
    </row>
    <row r="3" spans="2:43" ht="24.95" customHeight="1" x14ac:dyDescent="0.25">
      <c r="B3" s="478"/>
      <c r="C3" s="8"/>
      <c r="D3" s="11" t="s">
        <v>3</v>
      </c>
      <c r="E3" s="12" t="s">
        <v>108</v>
      </c>
      <c r="F3" s="7"/>
      <c r="H3" s="6"/>
    </row>
    <row r="4" spans="2:43" ht="32.25" customHeight="1" thickBot="1" x14ac:dyDescent="0.3">
      <c r="B4" s="479"/>
      <c r="C4" s="8"/>
      <c r="D4" s="13" t="s">
        <v>4</v>
      </c>
      <c r="E4" s="14" t="s">
        <v>5</v>
      </c>
      <c r="F4" s="7"/>
      <c r="H4" s="6"/>
    </row>
    <row r="5" spans="2:43" ht="17.25" customHeight="1" thickBot="1" x14ac:dyDescent="0.3">
      <c r="B5" s="8"/>
      <c r="C5" s="8"/>
      <c r="E5" s="72"/>
      <c r="H5" s="74"/>
    </row>
    <row r="6" spans="2:43" ht="34.5" customHeight="1" x14ac:dyDescent="0.25">
      <c r="B6" s="477" t="s">
        <v>6</v>
      </c>
      <c r="C6" s="8"/>
      <c r="D6" s="187" t="s">
        <v>26</v>
      </c>
      <c r="E6" s="20">
        <v>0.18</v>
      </c>
      <c r="F6" s="18" t="s">
        <v>0</v>
      </c>
      <c r="G6" s="19"/>
      <c r="H6" s="242"/>
    </row>
    <row r="7" spans="2:43" ht="31.5" customHeight="1" thickBot="1" x14ac:dyDescent="0.3">
      <c r="B7" s="479"/>
      <c r="C7" s="8"/>
      <c r="D7" s="188" t="s">
        <v>205</v>
      </c>
      <c r="E7" s="21">
        <v>0.12</v>
      </c>
      <c r="F7" s="18"/>
      <c r="G7" s="19"/>
      <c r="H7" s="6"/>
    </row>
    <row r="8" spans="2:43" ht="15.75" thickBot="1" x14ac:dyDescent="0.3">
      <c r="B8" s="72"/>
      <c r="C8" s="72"/>
      <c r="E8" s="72"/>
      <c r="G8" s="264" t="s">
        <v>20</v>
      </c>
      <c r="N8" s="71"/>
    </row>
    <row r="9" spans="2:43" ht="30" customHeight="1" thickBot="1" x14ac:dyDescent="0.3">
      <c r="B9" s="72"/>
      <c r="C9" s="72"/>
      <c r="E9" s="268" t="s">
        <v>7</v>
      </c>
      <c r="F9" s="265" t="s">
        <v>8</v>
      </c>
      <c r="G9" s="265">
        <v>2014</v>
      </c>
      <c r="H9" s="266">
        <v>2015</v>
      </c>
      <c r="I9" s="266">
        <v>2016</v>
      </c>
      <c r="J9" s="266">
        <v>2017</v>
      </c>
      <c r="K9" s="266">
        <v>2018</v>
      </c>
      <c r="L9" s="266">
        <v>2019</v>
      </c>
      <c r="M9" s="266">
        <v>2020</v>
      </c>
      <c r="N9" s="266">
        <v>2021</v>
      </c>
      <c r="O9" s="266">
        <v>2022</v>
      </c>
      <c r="P9" s="266">
        <v>2023</v>
      </c>
      <c r="Q9" s="266">
        <v>2024</v>
      </c>
      <c r="R9" s="266">
        <v>2025</v>
      </c>
      <c r="S9" s="266">
        <v>2026</v>
      </c>
      <c r="T9" s="266">
        <v>2027</v>
      </c>
      <c r="U9" s="266">
        <v>2028</v>
      </c>
      <c r="V9" s="266">
        <v>2029</v>
      </c>
      <c r="W9" s="266">
        <v>2030</v>
      </c>
      <c r="X9" s="266">
        <v>2031</v>
      </c>
      <c r="Y9" s="266">
        <v>2032</v>
      </c>
      <c r="Z9" s="266">
        <v>2033</v>
      </c>
      <c r="AA9" s="266">
        <v>2034</v>
      </c>
      <c r="AB9" s="266">
        <v>2035</v>
      </c>
      <c r="AC9" s="266">
        <v>2036</v>
      </c>
      <c r="AD9" s="266">
        <v>2037</v>
      </c>
      <c r="AE9" s="266">
        <v>2038</v>
      </c>
      <c r="AF9" s="266">
        <v>2039</v>
      </c>
      <c r="AG9" s="267">
        <v>2040</v>
      </c>
      <c r="AH9" s="76"/>
      <c r="AI9" s="76"/>
      <c r="AJ9" s="76"/>
      <c r="AK9" s="76"/>
      <c r="AL9" s="76"/>
      <c r="AM9" s="76"/>
      <c r="AN9" s="76"/>
      <c r="AO9" s="76"/>
      <c r="AP9" s="76"/>
      <c r="AQ9" s="76"/>
    </row>
    <row r="10" spans="2:43" ht="30" customHeight="1" x14ac:dyDescent="0.25">
      <c r="B10" s="477" t="s">
        <v>9</v>
      </c>
      <c r="C10" s="72"/>
      <c r="D10" s="483" t="s">
        <v>145</v>
      </c>
      <c r="E10" s="485" t="s">
        <v>10</v>
      </c>
      <c r="F10" s="270" t="s">
        <v>206</v>
      </c>
      <c r="G10" s="271">
        <f>-'Producción Energía Convencional'!F9/1000000</f>
        <v>-11951631.28466087</v>
      </c>
      <c r="H10" s="271">
        <f>-'Producción Energía Convencional'!G9/1000000</f>
        <v>-12842336.744834544</v>
      </c>
      <c r="I10" s="271">
        <f>-'Producción Energía Convencional'!H9/1000000</f>
        <v>-13872549.529180245</v>
      </c>
      <c r="J10" s="271">
        <f>-'Producción Energía Convencional'!I9/1000000</f>
        <v>-9139369.4232153185</v>
      </c>
      <c r="K10" s="271">
        <f>-'Producción Energía Convencional'!J9/1000000</f>
        <v>-8944181.2545090541</v>
      </c>
      <c r="L10" s="271">
        <f>-'Producción Energía Convencional'!K9/1000000</f>
        <v>-8379865.6209701486</v>
      </c>
      <c r="M10" s="271">
        <f>-'Producción Energía Convencional'!L9/1000000</f>
        <v>-8629506.4015463814</v>
      </c>
      <c r="N10" s="271">
        <f>-'Producción Energía Convencional'!M9/1000000</f>
        <v>-8869745.1887572594</v>
      </c>
      <c r="O10" s="271">
        <f>-'Producción Energía Convencional'!N9/1000000</f>
        <v>-9118776.5216788892</v>
      </c>
      <c r="P10" s="271">
        <f>-'Producción Energía Convencional'!O9/1000000</f>
        <v>-9433485.9441347551</v>
      </c>
      <c r="Q10" s="271">
        <f>-'Producción Energía Convencional'!P9/1000000</f>
        <v>-9722994.1379051972</v>
      </c>
      <c r="R10" s="271">
        <f>-'Producción Energía Convencional'!Q9/1000000</f>
        <v>-10019140.130481837</v>
      </c>
      <c r="S10" s="271">
        <f>-'Producción Energía Convencional'!R9/1000000</f>
        <v>-10343635.911373001</v>
      </c>
      <c r="T10" s="271">
        <f>-'Producción Energía Convencional'!S9/1000000</f>
        <v>-10673597.896945799</v>
      </c>
      <c r="U10" s="271">
        <f>-'Producción Energía Convencional'!T9/1000000</f>
        <v>-11014085.66985837</v>
      </c>
      <c r="V10" s="271">
        <f>-'Producción Energía Convencional'!U9/1000000</f>
        <v>-11457010.524806159</v>
      </c>
      <c r="W10" s="271">
        <f>-'Producción Energía Convencional'!V9/1000000</f>
        <v>-11917747.337369947</v>
      </c>
      <c r="X10" s="271">
        <f>-'Producción Energía Convencional'!W9/1000000</f>
        <v>-12397012.404751331</v>
      </c>
      <c r="Y10" s="271">
        <f>-'Producción Energía Convencional'!X9/1000000</f>
        <v>-12895550.829614608</v>
      </c>
      <c r="Z10" s="271">
        <f>-'Producción Energía Convencional'!Y9/1000000</f>
        <v>-13414137.678481231</v>
      </c>
      <c r="AA10" s="271">
        <f>-'Producción Energía Convencional'!Z9/1000000</f>
        <v>-13953579.186708337</v>
      </c>
      <c r="AB10" s="271">
        <f>-'Producción Energía Convencional'!AA9/1000000</f>
        <v>-14514714.011924813</v>
      </c>
      <c r="AC10" s="271">
        <f>-'Producción Energía Convencional'!AB9/1000000</f>
        <v>-15098414.537873516</v>
      </c>
      <c r="AD10" s="271">
        <f>-'Producción Energía Convencional'!AC9/1000000</f>
        <v>-15705588.230686748</v>
      </c>
      <c r="AE10" s="271">
        <f>-'Producción Energía Convencional'!AD9/1000000</f>
        <v>-16337179.04970351</v>
      </c>
      <c r="AF10" s="271">
        <f>-'Producción Energía Convencional'!AE9/1000000</f>
        <v>-16994168.915021945</v>
      </c>
      <c r="AG10" s="272">
        <f>-'Producción Energía Convencional'!AF9/1000000</f>
        <v>-17677579.234068528</v>
      </c>
      <c r="AH10" s="29"/>
      <c r="AI10" s="29"/>
      <c r="AJ10" s="29"/>
      <c r="AK10" s="29"/>
      <c r="AL10" s="29"/>
      <c r="AM10" s="29"/>
      <c r="AN10" s="29"/>
      <c r="AO10" s="29"/>
      <c r="AP10" s="29"/>
      <c r="AQ10" s="29"/>
    </row>
    <row r="11" spans="2:43" ht="30" customHeight="1" x14ac:dyDescent="0.25">
      <c r="B11" s="478"/>
      <c r="C11" s="72"/>
      <c r="D11" s="484"/>
      <c r="E11" s="486"/>
      <c r="F11" s="273" t="s">
        <v>207</v>
      </c>
      <c r="G11" s="274">
        <f>-'Producción Energía Convencional'!F10/1000000</f>
        <v>-2668535.4175388408</v>
      </c>
      <c r="H11" s="274">
        <f>-'Producción Energía Convencional'!G10/1000000</f>
        <v>-2867410.2832753076</v>
      </c>
      <c r="I11" s="274">
        <f>-'Producción Energía Convencional'!H10/1000000</f>
        <v>-3097434.0546876807</v>
      </c>
      <c r="J11" s="274">
        <f>-'Producción Energía Convencional'!I10/1000000</f>
        <v>-2189171.9506852147</v>
      </c>
      <c r="K11" s="274">
        <f>-'Producción Energía Convencional'!J10/1000000</f>
        <v>-2141111.6062404769</v>
      </c>
      <c r="L11" s="274">
        <f>-'Producción Energía Convencional'!K10/1000000</f>
        <v>-2006022.3545614618</v>
      </c>
      <c r="M11" s="274">
        <f>-'Producción Energía Convencional'!L10/1000000</f>
        <v>-2065782.8577839611</v>
      </c>
      <c r="N11" s="274">
        <f>-'Producción Energía Convencional'!M10/1000000</f>
        <v>-2123292.6555988286</v>
      </c>
      <c r="O11" s="274">
        <f>-'Producción Energía Convencional'!N10/1000000</f>
        <v>-2182907.2655964992</v>
      </c>
      <c r="P11" s="274">
        <f>-'Producción Energía Convencional'!O10/1000000</f>
        <v>-2258244.2895050654</v>
      </c>
      <c r="Q11" s="274">
        <f>-'Producción Energía Convencional'!P10/1000000</f>
        <v>-2327548.4925556369</v>
      </c>
      <c r="R11" s="274">
        <f>-'Producción Energía Convencional'!Q10/1000000</f>
        <v>-2398441.6915868828</v>
      </c>
      <c r="S11" s="274">
        <f>-'Producción Energía Convencional'!R10/1000000</f>
        <v>-2476121.4325125124</v>
      </c>
      <c r="T11" s="274">
        <f>-'Producción Energía Convencional'!S10/1000000</f>
        <v>-2555109.7062096614</v>
      </c>
      <c r="U11" s="274">
        <f>-'Producción Energía Convencional'!T10/1000000</f>
        <v>-2636617.7058377494</v>
      </c>
      <c r="V11" s="274">
        <f>-'Producción Energía Convencional'!U10/1000000</f>
        <v>-2742647.7068669656</v>
      </c>
      <c r="W11" s="274">
        <f>-'Producción Energía Convencional'!V10/1000000</f>
        <v>-2852941.6408483735</v>
      </c>
      <c r="X11" s="274">
        <f>-'Producción Energía Convencional'!W10/1000000</f>
        <v>-2967670.979290456</v>
      </c>
      <c r="Y11" s="274">
        <f>-'Producción Energía Convencional'!X10/1000000</f>
        <v>-3087014.089325652</v>
      </c>
      <c r="Z11" s="274">
        <f>-'Producción Energía Convencional'!Y10/1000000</f>
        <v>-3211156.5110137453</v>
      </c>
      <c r="AA11" s="274">
        <f>-'Producción Energía Convencional'!Z10/1000000</f>
        <v>-3340291.2457968364</v>
      </c>
      <c r="AB11" s="274">
        <f>-'Producción Energía Convencional'!AA10/1000000</f>
        <v>-3474619.056554364</v>
      </c>
      <c r="AC11" s="274">
        <f>-'Producción Energía Convencional'!AB10/1000000</f>
        <v>-3614348.7797246538</v>
      </c>
      <c r="AD11" s="274">
        <f>-'Producción Energía Convencional'!AC10/1000000</f>
        <v>-3759697.6499782521</v>
      </c>
      <c r="AE11" s="274">
        <f>-'Producción Energía Convencional'!AD10/1000000</f>
        <v>-3910891.637947802</v>
      </c>
      <c r="AF11" s="274">
        <f>-'Producción Energía Convencional'!AE10/1000000</f>
        <v>-4068165.801539524</v>
      </c>
      <c r="AG11" s="275">
        <f>-'Producción Energía Convencional'!AF10/1000000</f>
        <v>-4231764.6513724774</v>
      </c>
      <c r="AH11" s="29"/>
      <c r="AI11" s="29"/>
      <c r="AJ11" s="29"/>
      <c r="AK11" s="29"/>
      <c r="AL11" s="29"/>
      <c r="AM11" s="29"/>
      <c r="AN11" s="29"/>
      <c r="AO11" s="29"/>
      <c r="AP11" s="29"/>
      <c r="AQ11" s="29"/>
    </row>
    <row r="12" spans="2:43" ht="30" customHeight="1" x14ac:dyDescent="0.25">
      <c r="B12" s="478"/>
      <c r="C12" s="72"/>
      <c r="D12" s="484"/>
      <c r="E12" s="486"/>
      <c r="F12" s="273" t="s">
        <v>208</v>
      </c>
      <c r="G12" s="274">
        <f>-'Producción Energía Convencional'!F11/1000000</f>
        <v>-786282.10858108255</v>
      </c>
      <c r="H12" s="274">
        <f>-'Producción Energía Convencional'!G11/1000000</f>
        <v>-844880.44973379932</v>
      </c>
      <c r="I12" s="274">
        <f>-'Producción Energía Convencional'!H11/1000000</f>
        <v>-912656.79432385985</v>
      </c>
      <c r="J12" s="274">
        <f>-'Producción Energía Convencional'!I11/1000000</f>
        <v>-789124.83694604563</v>
      </c>
      <c r="K12" s="274">
        <f>-'Producción Energía Convencional'!J11/1000000</f>
        <v>-778975.13710298191</v>
      </c>
      <c r="L12" s="274">
        <f>-'Producción Energía Convencional'!K11/1000000</f>
        <v>-729827.22344864765</v>
      </c>
      <c r="M12" s="274">
        <f>-'Producción Energía Convencional'!L11/1000000</f>
        <v>-751569.17564553895</v>
      </c>
      <c r="N12" s="274">
        <f>-'Producción Energía Convencional'!M11/1000000</f>
        <v>-772492.28049772466</v>
      </c>
      <c r="O12" s="274">
        <f>-'Producción Energía Convencional'!N11/1000000</f>
        <v>-794181.15410007571</v>
      </c>
      <c r="P12" s="274">
        <f>-'Producción Energía Convencional'!O11/1000000</f>
        <v>-821590.12631668546</v>
      </c>
      <c r="Q12" s="274">
        <f>-'Producción Energía Convencional'!P11/1000000</f>
        <v>-846804.24916566862</v>
      </c>
      <c r="R12" s="274">
        <f>-'Producción Energía Convencional'!Q11/1000000</f>
        <v>-872596.47749887558</v>
      </c>
      <c r="S12" s="274">
        <f>-'Producción Energía Convencional'!R11/1000000</f>
        <v>-900857.77254828019</v>
      </c>
      <c r="T12" s="274">
        <f>-'Producción Energía Convencional'!S11/1000000</f>
        <v>-929595.13549257035</v>
      </c>
      <c r="U12" s="274">
        <f>-'Producción Energía Convencional'!T11/1000000</f>
        <v>-959249.22031478328</v>
      </c>
      <c r="V12" s="274">
        <f>-'Producción Energía Convencional'!U11/1000000</f>
        <v>-997824.85287313885</v>
      </c>
      <c r="W12" s="274">
        <f>-'Producción Energía Convencional'!V11/1000000</f>
        <v>-1037951.7813781189</v>
      </c>
      <c r="X12" s="274">
        <f>-'Producción Energía Convencional'!W11/1000000</f>
        <v>-1079692.3902665926</v>
      </c>
      <c r="Y12" s="274">
        <f>-'Producción Energía Convencional'!X11/1000000</f>
        <v>-1123111.5727281733</v>
      </c>
      <c r="Z12" s="274">
        <f>-'Producción Energía Convencional'!Y11/1000000</f>
        <v>-1168276.8315932071</v>
      </c>
      <c r="AA12" s="274">
        <f>-'Producción Energía Convencional'!Z11/1000000</f>
        <v>-1215258.38427791</v>
      </c>
      <c r="AB12" s="274">
        <f>-'Producción Energía Convencional'!AA11/1000000</f>
        <v>-1264129.2719498139</v>
      </c>
      <c r="AC12" s="274">
        <f>-'Producción Energía Convencional'!AB11/1000000</f>
        <v>-1314965.4730832328</v>
      </c>
      <c r="AD12" s="274">
        <f>-'Producción Energía Convencional'!AC11/1000000</f>
        <v>-1367846.0215812935</v>
      </c>
      <c r="AE12" s="274">
        <f>-'Producción Energía Convencional'!AD11/1000000</f>
        <v>-1422853.129648176</v>
      </c>
      <c r="AF12" s="274">
        <f>-'Producción Energía Convencional'!AE11/1000000</f>
        <v>-1480072.3156025859</v>
      </c>
      <c r="AG12" s="275">
        <f>-'Producción Energía Convencional'!AF11/1000000</f>
        <v>-1539592.5368311666</v>
      </c>
      <c r="AH12" s="29"/>
      <c r="AI12" s="29"/>
      <c r="AJ12" s="29"/>
      <c r="AK12" s="29"/>
      <c r="AL12" s="29"/>
      <c r="AM12" s="29"/>
      <c r="AN12" s="29"/>
      <c r="AO12" s="29"/>
      <c r="AP12" s="29"/>
      <c r="AQ12" s="29"/>
    </row>
    <row r="13" spans="2:43" ht="30" customHeight="1" x14ac:dyDescent="0.25">
      <c r="B13" s="478"/>
      <c r="C13" s="72"/>
      <c r="D13" s="484"/>
      <c r="E13" s="263" t="s">
        <v>10</v>
      </c>
      <c r="F13" s="276" t="s">
        <v>210</v>
      </c>
      <c r="G13" s="277">
        <f>0</f>
        <v>0</v>
      </c>
      <c r="H13" s="277">
        <f>0</f>
        <v>0</v>
      </c>
      <c r="I13" s="277">
        <f>0</f>
        <v>0</v>
      </c>
      <c r="J13" s="277">
        <f>0</f>
        <v>0</v>
      </c>
      <c r="K13" s="277">
        <f>0</f>
        <v>0</v>
      </c>
      <c r="L13" s="277">
        <f>0</f>
        <v>0</v>
      </c>
      <c r="M13" s="277">
        <f>0</f>
        <v>0</v>
      </c>
      <c r="N13" s="277">
        <f>0</f>
        <v>0</v>
      </c>
      <c r="O13" s="277">
        <f>0</f>
        <v>0</v>
      </c>
      <c r="P13" s="277">
        <f>0</f>
        <v>0</v>
      </c>
      <c r="Q13" s="277">
        <f>0</f>
        <v>0</v>
      </c>
      <c r="R13" s="277">
        <f>0</f>
        <v>0</v>
      </c>
      <c r="S13" s="277">
        <f>0</f>
        <v>0</v>
      </c>
      <c r="T13" s="277">
        <f>0</f>
        <v>0</v>
      </c>
      <c r="U13" s="277">
        <f>0</f>
        <v>0</v>
      </c>
      <c r="V13" s="277">
        <f>0</f>
        <v>0</v>
      </c>
      <c r="W13" s="277">
        <f>0</f>
        <v>0</v>
      </c>
      <c r="X13" s="277">
        <f>0</f>
        <v>0</v>
      </c>
      <c r="Y13" s="277">
        <f>0</f>
        <v>0</v>
      </c>
      <c r="Z13" s="277">
        <f>0</f>
        <v>0</v>
      </c>
      <c r="AA13" s="277">
        <f>0</f>
        <v>0</v>
      </c>
      <c r="AB13" s="277">
        <f>0</f>
        <v>0</v>
      </c>
      <c r="AC13" s="277">
        <f>0</f>
        <v>0</v>
      </c>
      <c r="AD13" s="277">
        <f>0</f>
        <v>0</v>
      </c>
      <c r="AE13" s="277">
        <f>0</f>
        <v>0</v>
      </c>
      <c r="AF13" s="277">
        <f>0</f>
        <v>0</v>
      </c>
      <c r="AG13" s="278">
        <f>0</f>
        <v>0</v>
      </c>
      <c r="AH13" s="27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2:43" ht="30" customHeight="1" x14ac:dyDescent="0.25">
      <c r="B14" s="478"/>
      <c r="C14" s="72"/>
      <c r="D14" s="481" t="s">
        <v>218</v>
      </c>
      <c r="E14" s="476" t="s">
        <v>11</v>
      </c>
      <c r="F14" s="279" t="s">
        <v>27</v>
      </c>
      <c r="G14" s="280">
        <f>-'Efectos Ambientales'!F9/1000000</f>
        <v>-11264.259711500401</v>
      </c>
      <c r="H14" s="280">
        <f>-'Efectos Ambientales'!G9/1000000</f>
        <v>-11924.214985399787</v>
      </c>
      <c r="I14" s="280">
        <f>-'Efectos Ambientales'!H9/1000000</f>
        <v>-12673.001485505687</v>
      </c>
      <c r="J14" s="280">
        <f>-'Efectos Ambientales'!I9/1000000</f>
        <v>-13261.173902751098</v>
      </c>
      <c r="K14" s="280">
        <f>-'Efectos Ambientales'!J9/1000000</f>
        <v>-13798.810605409935</v>
      </c>
      <c r="L14" s="280">
        <f>-'Efectos Ambientales'!K9/1000000</f>
        <v>-13999.103722731834</v>
      </c>
      <c r="M14" s="280">
        <f>-'Efectos Ambientales'!L9/1000000</f>
        <v>-14252.689991840416</v>
      </c>
      <c r="N14" s="280">
        <f>-'Efectos Ambientales'!M9/1000000</f>
        <v>-14485.503107219978</v>
      </c>
      <c r="O14" s="280">
        <f>-'Efectos Ambientales'!N9/1000000</f>
        <v>-14726.239181069042</v>
      </c>
      <c r="P14" s="280">
        <f>-'Efectos Ambientales'!O9/1000000</f>
        <v>-15063.956073714362</v>
      </c>
      <c r="Q14" s="280">
        <f>-'Efectos Ambientales'!P9/1000000</f>
        <v>-15351.72322851472</v>
      </c>
      <c r="R14" s="280">
        <f>-'Efectos Ambientales'!Q9/1000000</f>
        <v>-15641.479619530824</v>
      </c>
      <c r="S14" s="280">
        <f>-'Efectos Ambientales'!R9/1000000</f>
        <v>-15966.542517209917</v>
      </c>
      <c r="T14" s="280">
        <f>-'Efectos Ambientales'!S9/1000000</f>
        <v>-16290.663330309279</v>
      </c>
      <c r="U14" s="280">
        <f>-'Efectos Ambientales'!T9/1000000</f>
        <v>-16621.363795914556</v>
      </c>
      <c r="V14" s="280">
        <f>-'Efectos Ambientales'!U9/1000000</f>
        <v>-17095.420636405106</v>
      </c>
      <c r="W14" s="280">
        <f>-'Efectos Ambientales'!V9/1000000</f>
        <v>-17582.998021345269</v>
      </c>
      <c r="X14" s="280">
        <f>-'Efectos Ambientales'!W9/1000000</f>
        <v>-18084.481569307758</v>
      </c>
      <c r="Y14" s="280">
        <f>-'Efectos Ambientales'!X9/1000000</f>
        <v>-18600.267897067624</v>
      </c>
      <c r="Z14" s="280">
        <f>-'Efectos Ambientales'!Y9/1000000</f>
        <v>-19130.764933281283</v>
      </c>
      <c r="AA14" s="280">
        <f>-'Efectos Ambientales'!Z9/1000000</f>
        <v>-19676.392241111935</v>
      </c>
      <c r="AB14" s="280">
        <f>-'Efectos Ambientales'!AA9/1000000</f>
        <v>-20237.581350056593</v>
      </c>
      <c r="AC14" s="280">
        <f>-'Efectos Ambientales'!AB9/1000000</f>
        <v>-20814.776097237107</v>
      </c>
      <c r="AD14" s="280">
        <f>-'Efectos Ambientales'!AC9/1000000</f>
        <v>-21408.432978425146</v>
      </c>
      <c r="AE14" s="280">
        <f>-'Efectos Ambientales'!AD9/1000000</f>
        <v>-22019.021509078713</v>
      </c>
      <c r="AF14" s="280">
        <f>-'Efectos Ambientales'!AE9/1000000</f>
        <v>-22647.024595675794</v>
      </c>
      <c r="AG14" s="281">
        <f>-'Efectos Ambientales'!AF9/1000000</f>
        <v>-23292.938917638745</v>
      </c>
      <c r="AH14" s="29"/>
      <c r="AI14" s="29"/>
      <c r="AJ14" s="29"/>
      <c r="AK14" s="29"/>
      <c r="AL14" s="29"/>
      <c r="AM14" s="29"/>
      <c r="AN14" s="29"/>
      <c r="AO14" s="29"/>
      <c r="AP14" s="29"/>
      <c r="AQ14" s="29"/>
    </row>
    <row r="15" spans="2:43" ht="30" customHeight="1" x14ac:dyDescent="0.25">
      <c r="B15" s="478"/>
      <c r="C15" s="72"/>
      <c r="D15" s="481"/>
      <c r="E15" s="476"/>
      <c r="F15" s="279" t="s">
        <v>143</v>
      </c>
      <c r="G15" s="280">
        <f>-'Efectos Ambientales'!F16/1000000</f>
        <v>-1273.1199999999999</v>
      </c>
      <c r="H15" s="280">
        <f>-'Efectos Ambientales'!G16/1000000</f>
        <v>-1347.7101000000002</v>
      </c>
      <c r="I15" s="280">
        <f>-'Efectos Ambientales'!H16/1000000</f>
        <v>-1432.3401683250001</v>
      </c>
      <c r="J15" s="280">
        <f>-'Efectos Ambientales'!I16/1000000</f>
        <v>-1498.8171572281381</v>
      </c>
      <c r="K15" s="280">
        <f>-'Efectos Ambientales'!J16/1000000</f>
        <v>-1559.5824499699411</v>
      </c>
      <c r="L15" s="280">
        <f>-'Efectos Ambientales'!K16/1000000</f>
        <v>-1582.2201714053333</v>
      </c>
      <c r="M15" s="280">
        <f>-'Efectos Ambientales'!L16/1000000</f>
        <v>-1610.8812427225994</v>
      </c>
      <c r="N15" s="280">
        <f>-'Efectos Ambientales'!M16/1000000</f>
        <v>-1637.1944706704082</v>
      </c>
      <c r="O15" s="280">
        <f>-'Efectos Ambientales'!N16/1000000</f>
        <v>-1664.4031748541199</v>
      </c>
      <c r="P15" s="280">
        <f>-'Efectos Ambientales'!O16/1000000</f>
        <v>-1702.572938458349</v>
      </c>
      <c r="Q15" s="280">
        <f>-'Efectos Ambientales'!P16/1000000</f>
        <v>-1735.0972347283821</v>
      </c>
      <c r="R15" s="280">
        <f>-'Efectos Ambientales'!Q16/1000000</f>
        <v>-1767.8463603681075</v>
      </c>
      <c r="S15" s="280">
        <f>-'Efectos Ambientales'!R16/1000000</f>
        <v>-1804.5859319771221</v>
      </c>
      <c r="T15" s="280">
        <f>-'Efectos Ambientales'!S16/1000000</f>
        <v>-1841.2190263962577</v>
      </c>
      <c r="U15" s="280">
        <f>-'Efectos Ambientales'!T16/1000000</f>
        <v>-1878.5957726321017</v>
      </c>
      <c r="V15" s="280">
        <f>-'Efectos Ambientales'!U16/1000000</f>
        <v>-1932.1750810130281</v>
      </c>
      <c r="W15" s="280">
        <f>-'Efectos Ambientales'!V16/1000000</f>
        <v>-1987.2825213787062</v>
      </c>
      <c r="X15" s="280">
        <f>-'Efectos Ambientales'!W16/1000000</f>
        <v>-2043.9616774825176</v>
      </c>
      <c r="Y15" s="280">
        <f>-'Efectos Ambientales'!X16/1000000</f>
        <v>-2102.2573761272511</v>
      </c>
      <c r="Z15" s="280">
        <f>-'Efectos Ambientales'!Y16/1000000</f>
        <v>-2162.2157226180361</v>
      </c>
      <c r="AA15" s="280">
        <f>-'Efectos Ambientales'!Z16/1000000</f>
        <v>-2223.8841372264233</v>
      </c>
      <c r="AB15" s="280">
        <f>-'Efectos Ambientales'!AA16/1000000</f>
        <v>-2287.3113926944575</v>
      </c>
      <c r="AC15" s="280">
        <f>-'Efectos Ambientales'!AB16/1000000</f>
        <v>-2352.5476528084009</v>
      </c>
      <c r="AD15" s="280">
        <f>-'Efectos Ambientales'!AC16/1000000</f>
        <v>-2419.6445120726171</v>
      </c>
      <c r="AE15" s="280">
        <f>-'Efectos Ambientales'!AD16/1000000</f>
        <v>-2488.6550365149842</v>
      </c>
      <c r="AF15" s="280">
        <f>-'Efectos Ambientales'!AE16/1000000</f>
        <v>-2559.6338056561281</v>
      </c>
      <c r="AG15" s="281">
        <f>-'Efectos Ambientales'!AF16/1000000</f>
        <v>-2632.6369556756458</v>
      </c>
      <c r="AH15" s="29"/>
      <c r="AI15" s="29"/>
      <c r="AJ15" s="29"/>
      <c r="AK15" s="29"/>
      <c r="AL15" s="29"/>
      <c r="AM15" s="29"/>
      <c r="AN15" s="29"/>
      <c r="AO15" s="29"/>
      <c r="AP15" s="29"/>
      <c r="AQ15" s="29"/>
    </row>
    <row r="16" spans="2:43" ht="30" customHeight="1" thickBot="1" x14ac:dyDescent="0.3">
      <c r="B16" s="480"/>
      <c r="C16" s="72"/>
      <c r="D16" s="482"/>
      <c r="E16" s="269" t="s">
        <v>16</v>
      </c>
      <c r="F16" s="282" t="s">
        <v>146</v>
      </c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4"/>
      <c r="AH16" s="27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ht="30" customHeight="1" thickBot="1" x14ac:dyDescent="0.3">
      <c r="B17" s="72"/>
      <c r="C17" s="72"/>
      <c r="E17" s="72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27"/>
      <c r="AI17" s="27"/>
      <c r="AJ17" s="27"/>
      <c r="AK17" s="27"/>
      <c r="AL17" s="27"/>
      <c r="AM17" s="27"/>
      <c r="AN17" s="27"/>
      <c r="AO17" s="27"/>
      <c r="AP17" s="27"/>
      <c r="AQ17" s="27"/>
    </row>
    <row r="18" spans="1:43" ht="30" customHeight="1" x14ac:dyDescent="0.25">
      <c r="B18" s="477" t="s">
        <v>12</v>
      </c>
      <c r="C18" s="72"/>
      <c r="D18" s="493" t="s">
        <v>145</v>
      </c>
      <c r="E18" s="485" t="s">
        <v>10</v>
      </c>
      <c r="F18" s="15" t="s">
        <v>209</v>
      </c>
      <c r="G18" s="102">
        <f>-(('Producción Energía Convencional'!F6-('Energía Biomasa'!E23*'Sector Energía Convencional'!$E$28))*'Producción Energía Convencional'!F17)/1000000</f>
        <v>-11951631.28466087</v>
      </c>
      <c r="H18" s="102">
        <f>-(('Producción Energía Convencional'!G6-('Energía Biomasa'!F23*'Sector Energía Convencional'!$E$28))*'Producción Energía Convencional'!G17)/1000000</f>
        <v>-12832458.024261596</v>
      </c>
      <c r="I18" s="102">
        <f>-(('Producción Energía Convencional'!H6-('Energía Biomasa'!G23*'Sector Energía Convencional'!$E$28))*'Producción Energía Convencional'!H17)/1000000</f>
        <v>-13851207.145289199</v>
      </c>
      <c r="J18" s="102">
        <f>-(('Producción Energía Convencional'!I6-('Energía Biomasa'!H23*'Sector Energía Convencional'!$E$28))*'Producción Energía Convencional'!I17)/1000000</f>
        <v>-9118278.5707002059</v>
      </c>
      <c r="K18" s="102">
        <f>-(('Producción Energía Convencional'!J6-('Energía Biomasa'!I23*'Sector Energía Convencional'!$E$28))*'Producción Energía Convencional'!J17)/1000000</f>
        <v>-8916660.6968028732</v>
      </c>
      <c r="L18" s="102">
        <f>-(('Producción Energía Convencional'!K6-('Energía Biomasa'!J23*'Sector Energía Convencional'!$E$28))*'Producción Energía Convencional'!K17)/1000000</f>
        <v>-8347635.3685818017</v>
      </c>
      <c r="M18" s="102">
        <f>-(('Producción Energía Convencional'!L6-('Energía Biomasa'!K23*'Sector Energía Convencional'!$E$28))*'Producción Energía Convencional'!L17)/1000000</f>
        <v>-8589677.9104623217</v>
      </c>
      <c r="N18" s="102">
        <f>-(('Producción Energía Convencional'!M6-('Energía Biomasa'!L23*'Sector Energía Convencional'!$E$28))*'Producción Energía Convencional'!M17)/1000000</f>
        <v>-8821985.0223562587</v>
      </c>
      <c r="O18" s="102">
        <f>-(('Producción Energía Convencional'!N6-('Energía Biomasa'!M23*'Sector Energía Convencional'!$E$28))*'Producción Energía Convencional'!N17)/1000000</f>
        <v>-9062660.9738531727</v>
      </c>
      <c r="P18" s="102">
        <f>-(('Producción Energía Convencional'!O6-('Energía Biomasa'!N23*'Sector Energía Convencional'!$E$28))*'Producción Energía Convencional'!O17)/1000000</f>
        <v>-9368177.1952907462</v>
      </c>
      <c r="Q18" s="102">
        <f>-(('Producción Energía Convencional'!P6-('Energía Biomasa'!O23*'Sector Energía Convencional'!$E$28))*'Producción Energía Convencional'!P17)/1000000</f>
        <v>-9648201.8753059264</v>
      </c>
      <c r="R18" s="102">
        <f>-(('Producción Energía Convencional'!Q6-('Energía Biomasa'!P23*'Sector Energía Convencional'!$E$28))*'Producción Energía Convencional'!Q17)/1000000</f>
        <v>-9934362.7909162212</v>
      </c>
      <c r="S18" s="102">
        <f>-(('Producción Energía Convencional'!R6-('Energía Biomasa'!Q23*'Sector Energía Convencional'!$E$28))*'Producción Energía Convencional'!R17)/1000000</f>
        <v>-10248156.19526802</v>
      </c>
      <c r="T18" s="102">
        <f>-(('Producción Energía Convencional'!S6-('Energía Biomasa'!R23*'Sector Energía Convencional'!$E$28))*'Producción Energía Convencional'!S17)/1000000</f>
        <v>-10566861.91797634</v>
      </c>
      <c r="U18" s="102">
        <f>-(('Producción Energía Convencional'!T6-('Energía Biomasa'!S23*'Sector Energía Convencional'!$E$28))*'Producción Energía Convencional'!T17)/1000000</f>
        <v>-10895472.439567588</v>
      </c>
      <c r="V18" s="102">
        <f>-(('Producción Energía Convencional'!U6-('Energía Biomasa'!T23*'Sector Energía Convencional'!$E$28))*'Producción Energía Convencional'!U17)/1000000</f>
        <v>-11324814.249519931</v>
      </c>
      <c r="W18" s="102">
        <f>-(('Producción Energía Convencional'!V6-('Energía Biomasa'!U23*'Sector Energía Convencional'!$E$28))*'Producción Energía Convencional'!V17)/1000000</f>
        <v>-11771067.37014078</v>
      </c>
      <c r="X18" s="102">
        <f>-(('Producción Energía Convencional'!W6-('Energía Biomasa'!V23*'Sector Energía Convencional'!$E$28))*'Producción Energía Convencional'!W17)/1000000</f>
        <v>-12234897.627150735</v>
      </c>
      <c r="Y18" s="102">
        <f>-(('Producción Energía Convencional'!X6-('Energía Biomasa'!W23*'Sector Energía Convencional'!$E$28))*'Producción Energía Convencional'!X17)/1000000</f>
        <v>-12716997.048896868</v>
      </c>
      <c r="Z18" s="102">
        <f>-(('Producción Energía Convencional'!Y6-('Energía Biomasa'!X23*'Sector Energía Convencional'!$E$28))*'Producción Energía Convencional'!Y17)/1000000</f>
        <v>-13218084.897026503</v>
      </c>
      <c r="AA18" s="102">
        <f>-(('Producción Energía Convencional'!Z6-('Energía Biomasa'!Y23*'Sector Energía Convencional'!$E$28))*'Producción Energía Convencional'!Z17)/1000000</f>
        <v>-13738908.737682052</v>
      </c>
      <c r="AB18" s="102">
        <f>-(('Producción Energía Convencional'!AA6-('Energía Biomasa'!Z23*'Sector Energía Convencional'!$E$28))*'Producción Energía Convencional'!AA17)/1000000</f>
        <v>-14280245.554809105</v>
      </c>
      <c r="AC18" s="102">
        <f>-(('Producción Energía Convencional'!AB6-('Energía Biomasa'!AA23*'Sector Energía Convencional'!$E$28))*'Producción Energía Convencional'!AB17)/1000000</f>
        <v>-14842902.907232581</v>
      </c>
      <c r="AD18" s="102">
        <f>-(('Producción Energía Convencional'!AC6-('Energía Biomasa'!AB23*'Sector Energía Convencional'!$E$28))*'Producción Energía Convencional'!AC17)/1000000</f>
        <v>-15427720.131220752</v>
      </c>
      <c r="AE18" s="102">
        <f>-(('Producción Energía Convencional'!AD6-('Energía Biomasa'!AC23*'Sector Energía Convencional'!$E$28))*'Producción Energía Convencional'!AD17)/1000000</f>
        <v>-16035569.590324366</v>
      </c>
      <c r="AF18" s="102">
        <f>-(('Producción Energía Convencional'!AE6-('Energía Biomasa'!AD23*'Sector Energía Convencional'!$E$28))*'Producción Energía Convencional'!AE17)/1000000</f>
        <v>-16667357.974348444</v>
      </c>
      <c r="AG18" s="102">
        <f>-(('Producción Energía Convencional'!AF6-('Energía Biomasa'!AE23*'Sector Energía Convencional'!$E$28))*'Producción Energía Convencional'!AF17)/1000000</f>
        <v>-17324027.649387155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ht="30" customHeight="1" x14ac:dyDescent="0.25">
      <c r="B19" s="478"/>
      <c r="C19" s="72"/>
      <c r="D19" s="494"/>
      <c r="E19" s="486"/>
      <c r="F19" s="129" t="s">
        <v>211</v>
      </c>
      <c r="G19" s="241">
        <f>-(('Producción Energía Convencional'!F7-('Energía Biomasa'!E23*'Sector Energía Convencional'!$E$31))*'Producción Energía Convencional'!F18)/1000000</f>
        <v>-2668535.4175388408</v>
      </c>
      <c r="H19" s="241">
        <f>-(('Producción Energía Convencional'!G7-('Energía Biomasa'!F23*'Sector Energía Convencional'!$E$31))*'Producción Energía Convencional'!G18)/1000000</f>
        <v>-2865204.5830574031</v>
      </c>
      <c r="I19" s="241">
        <f>-(('Producción Energía Convencional'!H7-('Energía Biomasa'!G23*'Sector Energía Convencional'!$E$31))*'Producción Energía Convencional'!H18)/1000000</f>
        <v>-3092668.7715266226</v>
      </c>
      <c r="J19" s="241">
        <f>-(('Producción Energía Convencional'!I7-('Energía Biomasa'!H23*'Sector Energía Convencional'!$E$31))*'Producción Energía Convencional'!I18)/1000000</f>
        <v>-2184120.0154144028</v>
      </c>
      <c r="K19" s="241">
        <f>-(('Producción Energía Convencional'!J7-('Energía Biomasa'!I23*'Sector Energía Convencional'!$E$31))*'Producción Energía Convencional'!J18)/1000000</f>
        <v>-2134523.5705289673</v>
      </c>
      <c r="L19" s="241">
        <f>-(('Producción Energía Convencional'!K7-('Energía Biomasa'!J23*'Sector Energía Convencional'!$E$31))*'Producción Energía Convencional'!K18)/1000000</f>
        <v>-1998306.8839669949</v>
      </c>
      <c r="M19" s="241">
        <f>-(('Producción Energía Convencional'!L7-('Energía Biomasa'!K23*'Sector Energía Convencional'!$E$31))*'Producción Energía Convencional'!L18)/1000000</f>
        <v>-2056248.4753634196</v>
      </c>
      <c r="N19" s="241">
        <f>-(('Producción Energía Convencional'!M7-('Energía Biomasa'!L23*'Sector Energía Convencional'!$E$31))*'Producción Energía Convencional'!M18)/1000000</f>
        <v>-2111859.5412994502</v>
      </c>
      <c r="O19" s="241">
        <f>-(('Producción Energía Convencional'!N7-('Energía Biomasa'!M23*'Sector Energía Convencional'!$E$31))*'Producción Energía Convencional'!N18)/1000000</f>
        <v>-2169473.9901159052</v>
      </c>
      <c r="P19" s="241">
        <f>-(('Producción Energía Convencional'!O7-('Energía Biomasa'!N23*'Sector Energía Convencional'!$E$31))*'Producción Energía Convencional'!O18)/1000000</f>
        <v>-2242610.2905777227</v>
      </c>
      <c r="Q19" s="241">
        <f>-(('Producción Energía Convencional'!P7-('Energía Biomasa'!O23*'Sector Energía Convencional'!$E$31))*'Producción Energía Convencional'!P18)/1000000</f>
        <v>-2309644.2733821315</v>
      </c>
      <c r="R19" s="241">
        <f>-(('Producción Energía Convencional'!Q7-('Energía Biomasa'!P23*'Sector Energía Convencional'!$E$31))*'Producción Energía Convencional'!Q18)/1000000</f>
        <v>-2378147.1849657628</v>
      </c>
      <c r="S19" s="241">
        <f>-(('Producción Energía Convencional'!R7-('Energía Biomasa'!Q23*'Sector Energía Convencional'!$E$31))*'Producción Energía Convencional'!R18)/1000000</f>
        <v>-2453264.9269816275</v>
      </c>
      <c r="T19" s="241">
        <f>-(('Producción Energía Convencional'!S7-('Energía Biomasa'!R23*'Sector Energía Convencional'!$E$31))*'Producción Energía Convencional'!S18)/1000000</f>
        <v>-2529558.609147565</v>
      </c>
      <c r="U19" s="241">
        <f>-(('Producción Energía Convencional'!T7-('Energía Biomasa'!S23*'Sector Energía Convencional'!$E$31))*'Producción Energía Convencional'!T18)/1000000</f>
        <v>-2608223.361313343</v>
      </c>
      <c r="V19" s="241">
        <f>-(('Producción Energía Convencional'!U7-('Energía Biomasa'!T23*'Sector Energía Convencional'!$E$31))*'Producción Energía Convencional'!U18)/1000000</f>
        <v>-2711001.7717877314</v>
      </c>
      <c r="W19" s="241">
        <f>-(('Producción Energía Convencional'!V7-('Energía Biomasa'!U23*'Sector Energía Convencional'!$E$31))*'Producción Energía Convencional'!V18)/1000000</f>
        <v>-2817828.5129610091</v>
      </c>
      <c r="X19" s="241">
        <f>-(('Producción Energía Convencional'!W7-('Energía Biomasa'!V23*'Sector Energía Convencional'!$E$31))*'Producción Energía Convencional'!W18)/1000000</f>
        <v>-2928862.9741766579</v>
      </c>
      <c r="Y19" s="241">
        <f>-(('Producción Energía Convencional'!X7-('Energía Biomasa'!W23*'Sector Energía Convencional'!$E$31))*'Producción Energía Convencional'!X18)/1000000</f>
        <v>-3044270.8173196046</v>
      </c>
      <c r="Z19" s="241">
        <f>-(('Producción Energía Convencional'!Y7-('Energía Biomasa'!X23*'Sector Energía Convencional'!$E$31))*'Producción Energía Convencional'!Y18)/1000000</f>
        <v>-3164224.2235450824</v>
      </c>
      <c r="AA19" s="241">
        <f>-(('Producción Energía Convencional'!Z7-('Energía Biomasa'!Y23*'Sector Energía Convencional'!$E$31))*'Producción Energía Convencional'!Z18)/1000000</f>
        <v>-3288902.1497076545</v>
      </c>
      <c r="AB19" s="241">
        <f>-(('Producción Energía Convencional'!AA7-('Energía Biomasa'!Z23*'Sector Energía Convencional'!$E$31))*'Producción Energía Convencional'!AA18)/1000000</f>
        <v>-3418490.5948715629</v>
      </c>
      <c r="AC19" s="241">
        <f>-(('Producción Energía Convencional'!AB7-('Energía Biomasa'!AA23*'Sector Energía Convencional'!$E$31))*'Producción Energía Convencional'!AB18)/1000000</f>
        <v>-3553182.8772985446</v>
      </c>
      <c r="AD19" s="241">
        <f>-(('Producción Energía Convencional'!AC7-('Energía Biomasa'!AB23*'Sector Energía Convencional'!$E$31))*'Producción Energía Convencional'!AC18)/1000000</f>
        <v>-3693179.9223247906</v>
      </c>
      <c r="AE19" s="241">
        <f>-(('Producción Energía Convencional'!AD7-('Energía Biomasa'!AC23*'Sector Energía Convencional'!$E$31))*'Producción Energía Convencional'!AD18)/1000000</f>
        <v>-3838690.5615549195</v>
      </c>
      <c r="AF19" s="241">
        <f>-(('Producción Energía Convencional'!AE7-('Energía Biomasa'!AD23*'Sector Energía Convencional'!$E$31))*'Producción Energía Convencional'!AE18)/1000000</f>
        <v>-3989931.8438176098</v>
      </c>
      <c r="AG19" s="241">
        <f>-(('Producción Energía Convencional'!AF7-('Energía Biomasa'!AE23*'Sector Energía Convencional'!$E$31))*'Producción Energía Convencional'!AF18)/1000000</f>
        <v>-4147129.358345028</v>
      </c>
      <c r="AH19" s="27"/>
      <c r="AI19" s="27"/>
      <c r="AJ19" s="27"/>
      <c r="AK19" s="27"/>
      <c r="AL19" s="27"/>
      <c r="AM19" s="27"/>
      <c r="AN19" s="27"/>
      <c r="AO19" s="27"/>
      <c r="AP19" s="27"/>
      <c r="AQ19" s="27"/>
    </row>
    <row r="20" spans="1:43" ht="30" customHeight="1" x14ac:dyDescent="0.25">
      <c r="B20" s="478"/>
      <c r="C20" s="72"/>
      <c r="D20" s="494"/>
      <c r="E20" s="486"/>
      <c r="F20" s="129" t="s">
        <v>212</v>
      </c>
      <c r="G20" s="241">
        <f>-(('Producción Energía Convencional'!F8-('Energía Biomasa'!E23*'Sector Energía Convencional'!$E$30))*'Producción Energía Convencional'!F19)/1000000</f>
        <v>-786282.10858108255</v>
      </c>
      <c r="H20" s="241">
        <f>-(('Producción Energía Convencional'!G8-('Energía Biomasa'!F23*'Sector Energía Convencional'!$E$30))*'Producción Energía Convencional'!G19)/1000000</f>
        <v>-844230.54169554263</v>
      </c>
      <c r="I20" s="241">
        <f>-(('Producción Energía Convencional'!H8-('Energía Biomasa'!G23*'Sector Energía Convencional'!$E$30))*'Producción Energía Convencional'!H19)/1000000</f>
        <v>-911252.70694797696</v>
      </c>
      <c r="J20" s="241">
        <f>-(('Producción Energía Convencional'!I8-('Energía Biomasa'!H23*'Sector Energía Convencional'!$E$30))*'Producción Energía Convencional'!I19)/1000000</f>
        <v>-787303.77963001619</v>
      </c>
      <c r="K20" s="241">
        <f>-(('Producción Energía Convencional'!J8-('Energía Biomasa'!I23*'Sector Energía Convencional'!$E$30))*'Producción Energía Convencional'!J19)/1000000</f>
        <v>-776578.29052728042</v>
      </c>
      <c r="L20" s="241">
        <f>-(('Producción Energía Convencional'!K8-('Energía Biomasa'!J23*'Sector Energía Convencional'!$E$30))*'Producción Energía Convencional'!K19)/1000000</f>
        <v>-727020.19566615287</v>
      </c>
      <c r="M20" s="241">
        <f>-(('Producción Energía Convencional'!L8-('Energía Biomasa'!K23*'Sector Energía Convencional'!$E$30))*'Producción Energía Convencional'!L19)/1000000</f>
        <v>-748100.39483486721</v>
      </c>
      <c r="N20" s="241">
        <f>-(('Producción Energía Convencional'!M8-('Energía Biomasa'!L23*'Sector Energía Convencional'!$E$30))*'Producción Energía Convencional'!M19)/1000000</f>
        <v>-768332.7066796599</v>
      </c>
      <c r="O20" s="241">
        <f>-(('Producción Energía Convencional'!N8-('Energía Biomasa'!M23*'Sector Energía Convencional'!$E$30))*'Producción Energía Convencional'!N19)/1000000</f>
        <v>-789293.88545945985</v>
      </c>
      <c r="P20" s="241">
        <f>-(('Producción Energía Convencional'!O8-('Energía Biomasa'!N23*'Sector Energía Convencional'!$E$30))*'Producción Energía Convencional'!O19)/1000000</f>
        <v>-815902.19467295462</v>
      </c>
      <c r="Q20" s="241">
        <f>-(('Producción Energía Convencional'!P8-('Energía Biomasa'!O23*'Sector Energía Convencional'!$E$30))*'Producción Energía Convencional'!P19)/1000000</f>
        <v>-840290.37032593263</v>
      </c>
      <c r="R20" s="241">
        <f>-(('Producción Energía Convencional'!Q8-('Energía Biomasa'!P23*'Sector Energía Convencional'!$E$30))*'Producción Energía Convencional'!Q19)/1000000</f>
        <v>-865212.96884311584</v>
      </c>
      <c r="S20" s="241">
        <f>-(('Producción Energía Convencional'!R8-('Energía Biomasa'!Q23*'Sector Energía Convencional'!$E$30))*'Producción Energía Convencional'!R19)/1000000</f>
        <v>-892542.16234014218</v>
      </c>
      <c r="T20" s="241">
        <f>-(('Producción Energía Convencional'!S8-('Energía Biomasa'!R23*'Sector Energía Convencional'!$E$30))*'Producción Energía Convencional'!S19)/1000000</f>
        <v>-920299.1841376446</v>
      </c>
      <c r="U20" s="241">
        <f>-(('Producción Energía Convencional'!T8-('Energía Biomasa'!S23*'Sector Energía Convencional'!$E$30))*'Producción Energía Convencional'!T19)/1000000</f>
        <v>-948918.8440960088</v>
      </c>
      <c r="V20" s="241">
        <f>-(('Producción Energía Convencional'!U8-('Energía Biomasa'!T23*'Sector Energía Convencional'!$E$30))*'Producción Energía Convencional'!U19)/1000000</f>
        <v>-986311.48918614094</v>
      </c>
      <c r="W20" s="241">
        <f>-(('Producción Energía Convencional'!V8-('Energía Biomasa'!U23*'Sector Energía Convencional'!$E$30))*'Producción Energía Convencional'!V19)/1000000</f>
        <v>-1025176.9902226959</v>
      </c>
      <c r="X20" s="241">
        <f>-(('Producción Energía Convencional'!W8-('Energía Biomasa'!V23*'Sector Energía Convencional'!$E$30))*'Producción Energía Convencional'!W19)/1000000</f>
        <v>-1065573.3359323372</v>
      </c>
      <c r="Y20" s="241">
        <f>-(('Producción Energía Convencional'!X8-('Energía Biomasa'!W23*'Sector Energía Convencional'!$E$30))*'Producción Energía Convencional'!X19)/1000000</f>
        <v>-1107560.7971057831</v>
      </c>
      <c r="Z20" s="241">
        <f>-(('Producción Energía Convencional'!Y8-('Energía Biomasa'!X23*'Sector Energía Convencional'!$E$30))*'Producción Energía Convencional'!Y19)/1000000</f>
        <v>-1151202.0163622294</v>
      </c>
      <c r="AA20" s="241">
        <f>-(('Producción Energía Convencional'!Z8-('Energía Biomasa'!Y23*'Sector Energía Convencional'!$E$30))*'Producción Energía Convencional'!Z19)/1000000</f>
        <v>-1196562.1014428653</v>
      </c>
      <c r="AB20" s="241">
        <f>-(('Producción Energía Convencional'!AA8-('Energía Biomasa'!Z23*'Sector Energía Convencional'!$E$30))*'Producción Energía Convencional'!AA19)/1000000</f>
        <v>-1243708.7221721632</v>
      </c>
      <c r="AC20" s="241">
        <f>-(('Producción Energía Convencional'!AB8-('Energía Biomasa'!AA23*'Sector Energía Convencional'!$E$30))*'Producción Energía Convencional'!AB19)/1000000</f>
        <v>-1292712.211231055</v>
      </c>
      <c r="AD20" s="241">
        <f>-(('Producción Energía Convencional'!AC8-('Energía Biomasa'!AB23*'Sector Energía Convencional'!$E$30))*'Producción Energía Convencional'!AC19)/1000000</f>
        <v>-1343645.668891778</v>
      </c>
      <c r="AE20" s="241">
        <f>-(('Producción Energía Convencional'!AD8-('Energía Biomasa'!AC23*'Sector Energía Convencional'!$E$30))*'Producción Energía Convencional'!AD19)/1000000</f>
        <v>-1396585.071870056</v>
      </c>
      <c r="AF20" s="241">
        <f>-(('Producción Energía Convencional'!AE8-('Energía Biomasa'!AD23*'Sector Energía Convencional'!$E$30))*'Producción Energía Convencional'!AE19)/1000000</f>
        <v>-1451609.3864563822</v>
      </c>
      <c r="AG20" s="241">
        <f>-(('Producción Energía Convencional'!AF8-('Energía Biomasa'!AE23*'Sector Energía Convencional'!$E$30))*'Producción Energía Convencional'!AF19)/1000000</f>
        <v>-1508800.6860945434</v>
      </c>
      <c r="AH20" s="27"/>
      <c r="AI20" s="27"/>
      <c r="AJ20" s="27"/>
      <c r="AK20" s="27"/>
      <c r="AL20" s="27"/>
      <c r="AM20" s="27"/>
      <c r="AN20" s="27"/>
      <c r="AO20" s="27"/>
      <c r="AP20" s="27"/>
      <c r="AQ20" s="27"/>
    </row>
    <row r="21" spans="1:43" ht="30" customHeight="1" x14ac:dyDescent="0.25">
      <c r="B21" s="478"/>
      <c r="C21" s="72"/>
      <c r="D21" s="494"/>
      <c r="E21" s="263" t="s">
        <v>10</v>
      </c>
      <c r="F21" s="26" t="s">
        <v>216</v>
      </c>
      <c r="G21" s="182">
        <f>-'Energía Biomasa'!E24/1000000</f>
        <v>0</v>
      </c>
      <c r="H21" s="182">
        <f>-'Energía Biomasa'!F24/1000000</f>
        <v>-13596.340277097459</v>
      </c>
      <c r="I21" s="182">
        <f>-'Energía Biomasa'!G24/1000000</f>
        <v>-29374.07851191692</v>
      </c>
      <c r="J21" s="182">
        <f>-'Energía Biomasa'!H24/1000000</f>
        <v>-40701.996333701711</v>
      </c>
      <c r="K21" s="182">
        <f>-'Energía Biomasa'!I24/1000000</f>
        <v>-50293.28315503557</v>
      </c>
      <c r="L21" s="182">
        <f>-'Energía Biomasa'!J24/1000000</f>
        <v>-58900.158449960465</v>
      </c>
      <c r="M21" s="182">
        <f>-'Energía Biomasa'!K24/1000000</f>
        <v>-72785.791665788449</v>
      </c>
      <c r="N21" s="182">
        <f>-'Energía Biomasa'!L24/1000000</f>
        <v>-87280.773812138141</v>
      </c>
      <c r="O21" s="182">
        <f>-'Energía Biomasa'!M24/1000000</f>
        <v>-102550.07061738262</v>
      </c>
      <c r="P21" s="182">
        <f>-'Energía Biomasa'!N24/1000000</f>
        <v>-119350.46641060985</v>
      </c>
      <c r="Q21" s="182">
        <f>-'Energía Biomasa'!O24/1000000</f>
        <v>-136681.40307585322</v>
      </c>
      <c r="R21" s="182">
        <f>-'Energía Biomasa'!P24/1000000</f>
        <v>-154928.93673976589</v>
      </c>
      <c r="S21" s="182">
        <f>-'Energía Biomasa'!Q24/1000000</f>
        <v>-174487.32140161598</v>
      </c>
      <c r="T21" s="182">
        <f>-'Energía Biomasa'!R24/1000000</f>
        <v>-195057.92253385478</v>
      </c>
      <c r="U21" s="182">
        <f>-'Energía Biomasa'!S24/1000000</f>
        <v>-216763.36797519898</v>
      </c>
      <c r="V21" s="182">
        <f>-'Energía Biomasa'!T24/1000000</f>
        <v>-241586.11813007423</v>
      </c>
      <c r="W21" s="182">
        <f>-'Energía Biomasa'!U24/1000000</f>
        <v>-268054.78303845838</v>
      </c>
      <c r="X21" s="182">
        <f>-'Energía Biomasa'!V24/1000000</f>
        <v>-296261.59834874648</v>
      </c>
      <c r="Y21" s="182">
        <f>-'Energía Biomasa'!W24/1000000</f>
        <v>-326303.55634189595</v>
      </c>
      <c r="Z21" s="182">
        <f>-'Energía Biomasa'!X24/1000000</f>
        <v>-358282.63933837431</v>
      </c>
      <c r="AA21" s="182">
        <f>-'Energía Biomasa'!Y24/1000000</f>
        <v>-392306.06418533117</v>
      </c>
      <c r="AB21" s="182">
        <f>-'Energía Biomasa'!Z24/1000000</f>
        <v>-428486.53833769733</v>
      </c>
      <c r="AC21" s="182">
        <f>-'Energía Biomasa'!AA24/1000000</f>
        <v>-466942.52807031502</v>
      </c>
      <c r="AD21" s="182">
        <f>-'Energía Biomasa'!AB24/1000000</f>
        <v>-507798.53938264761</v>
      </c>
      <c r="AE21" s="182">
        <f>-'Energía Biomasa'!AC24/1000000</f>
        <v>-551185.41218316602</v>
      </c>
      <c r="AF21" s="182">
        <f>-'Energía Biomasa'!AD24/1000000</f>
        <v>-597240.62836720212</v>
      </c>
      <c r="AG21" s="182">
        <f>-'Energía Biomasa'!AE24/1000000</f>
        <v>-646108.63442995003</v>
      </c>
      <c r="AH21" s="27"/>
      <c r="AI21" s="27"/>
      <c r="AJ21" s="27"/>
      <c r="AK21" s="27"/>
      <c r="AL21" s="27"/>
      <c r="AM21" s="27"/>
      <c r="AN21" s="27"/>
      <c r="AO21" s="27"/>
      <c r="AP21" s="27"/>
      <c r="AQ21" s="27"/>
    </row>
    <row r="22" spans="1:43" ht="30" customHeight="1" x14ac:dyDescent="0.25">
      <c r="B22" s="478"/>
      <c r="C22" s="72"/>
      <c r="D22" s="491" t="s">
        <v>246</v>
      </c>
      <c r="E22" s="476" t="s">
        <v>11</v>
      </c>
      <c r="F22" s="240" t="s">
        <v>27</v>
      </c>
      <c r="G22" s="127">
        <f>-'Efectos Ambientales'!F24/1000000</f>
        <v>-11264.259711500401</v>
      </c>
      <c r="H22" s="127">
        <f>-'Efectos Ambientales'!G24/1000000</f>
        <v>-11915.042512334097</v>
      </c>
      <c r="I22" s="127">
        <f>-'Efectos Ambientales'!H24/1000000</f>
        <v>-12653.504560143372</v>
      </c>
      <c r="J22" s="127">
        <f>-'Efectos Ambientales'!I24/1000000</f>
        <v>-13230.571193744747</v>
      </c>
      <c r="K22" s="127">
        <f>-'Efectos Ambientales'!J24/1000000</f>
        <v>-13756.35272662406</v>
      </c>
      <c r="L22" s="127">
        <f>-'Efectos Ambientales'!K24/1000000</f>
        <v>-13945.261016105942</v>
      </c>
      <c r="M22" s="127">
        <f>-'Efectos Ambientales'!L24/1000000</f>
        <v>-14186.90834572423</v>
      </c>
      <c r="N22" s="127">
        <f>-'Efectos Ambientales'!M24/1000000</f>
        <v>-14407.504244334948</v>
      </c>
      <c r="O22" s="127">
        <f>-'Efectos Ambientales'!N24/1000000</f>
        <v>-14635.616170724003</v>
      </c>
      <c r="P22" s="127">
        <f>-'Efectos Ambientales'!O24/1000000</f>
        <v>-14959.667147050182</v>
      </c>
      <c r="Q22" s="127">
        <f>-'Efectos Ambientales'!P24/1000000</f>
        <v>-15233.633049833839</v>
      </c>
      <c r="R22" s="127">
        <f>-'Efectos Ambientales'!Q24/1000000</f>
        <v>-15509.128638134795</v>
      </c>
      <c r="S22" s="127">
        <f>-'Efectos Ambientales'!R24/1000000</f>
        <v>-15819.159047820285</v>
      </c>
      <c r="T22" s="127">
        <f>-'Efectos Ambientales'!S24/1000000</f>
        <v>-16127.756697006185</v>
      </c>
      <c r="U22" s="127">
        <f>-'Efectos Ambientales'!T24/1000000</f>
        <v>-16442.364493497018</v>
      </c>
      <c r="V22" s="127">
        <f>-'Efectos Ambientales'!U24/1000000</f>
        <v>-16898.165782908123</v>
      </c>
      <c r="W22" s="127">
        <f>-'Efectos Ambientales'!V24/1000000</f>
        <v>-17366.591891851793</v>
      </c>
      <c r="X22" s="127">
        <f>-'Efectos Ambientales'!W24/1000000</f>
        <v>-17847.992194939885</v>
      </c>
      <c r="Y22" s="127">
        <f>-'Efectos Ambientales'!X24/1000000</f>
        <v>-18342.725726185152</v>
      </c>
      <c r="Z22" s="127">
        <f>-'Efectos Ambientales'!Y24/1000000</f>
        <v>-18851.161445794864</v>
      </c>
      <c r="AA22" s="127">
        <f>-'Efectos Ambientales'!Z24/1000000</f>
        <v>-19373.678514325595</v>
      </c>
      <c r="AB22" s="127">
        <f>-'Efectos Ambientales'!AA24/1000000</f>
        <v>-19910.666574401828</v>
      </c>
      <c r="AC22" s="127">
        <f>-'Efectos Ambientales'!AB24/1000000</f>
        <v>-20462.52604020694</v>
      </c>
      <c r="AD22" s="127">
        <f>-'Efectos Ambientales'!AC24/1000000</f>
        <v>-21029.6683949607</v>
      </c>
      <c r="AE22" s="127">
        <f>-'Efectos Ambientales'!AD24/1000000</f>
        <v>-21612.516496603417</v>
      </c>
      <c r="AF22" s="127">
        <f>-'Efectos Ambientales'!AE24/1000000</f>
        <v>-22211.504891912795</v>
      </c>
      <c r="AG22" s="157">
        <f>-'Efectos Ambientales'!AF24/1000000</f>
        <v>-22827.080139285968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</row>
    <row r="23" spans="1:43" ht="30" customHeight="1" x14ac:dyDescent="0.25">
      <c r="B23" s="478"/>
      <c r="C23" s="72"/>
      <c r="D23" s="491"/>
      <c r="E23" s="476"/>
      <c r="F23" s="240" t="s">
        <v>143</v>
      </c>
      <c r="G23" s="127">
        <f>-'Efectos Ambientales'!F31/1000000</f>
        <v>-1273.1199999999999</v>
      </c>
      <c r="H23" s="127">
        <f>-'Efectos Ambientales'!G31/1000000</f>
        <v>-1346.6733999230771</v>
      </c>
      <c r="I23" s="127">
        <f>-'Efectos Ambientales'!H31/1000000</f>
        <v>-1430.1365680660385</v>
      </c>
      <c r="J23" s="127">
        <f>-'Efectos Ambientales'!I31/1000000</f>
        <v>-1495.3583484037651</v>
      </c>
      <c r="K23" s="127">
        <f>-'Efectos Ambientales'!J31/1000000</f>
        <v>-1554.7837347392644</v>
      </c>
      <c r="L23" s="127">
        <f>-'Efectos Ambientales'!K31/1000000</f>
        <v>-1576.1347092076203</v>
      </c>
      <c r="M23" s="127">
        <f>-'Efectos Ambientales'!L31/1000000</f>
        <v>-1603.4464062177258</v>
      </c>
      <c r="N23" s="127">
        <f>-'Efectos Ambientales'!M31/1000000</f>
        <v>-1628.378808136029</v>
      </c>
      <c r="O23" s="127">
        <f>-'Efectos Ambientales'!N31/1000000</f>
        <v>-1654.1606937780948</v>
      </c>
      <c r="P23" s="127">
        <f>-'Efectos Ambientales'!O31/1000000</f>
        <v>-1690.7858950382526</v>
      </c>
      <c r="Q23" s="127">
        <f>-'Efectos Ambientales'!P31/1000000</f>
        <v>-1721.7503329227791</v>
      </c>
      <c r="R23" s="127">
        <f>-'Efectos Ambientales'!Q31/1000000</f>
        <v>-1752.8876603957622</v>
      </c>
      <c r="S23" s="127">
        <f>-'Efectos Ambientales'!R31/1000000</f>
        <v>-1787.9282156819488</v>
      </c>
      <c r="T23" s="127">
        <f>-'Efectos Ambientales'!S31/1000000</f>
        <v>-1822.8068361322953</v>
      </c>
      <c r="U23" s="127">
        <f>-'Efectos Ambientales'!T31/1000000</f>
        <v>-1858.3647412345254</v>
      </c>
      <c r="V23" s="127">
        <f>-'Efectos Ambientales'!U31/1000000</f>
        <v>-1909.8807531551854</v>
      </c>
      <c r="W23" s="127">
        <f>-'Efectos Ambientales'!V31/1000000</f>
        <v>-1962.8236595771225</v>
      </c>
      <c r="X23" s="127">
        <f>-'Efectos Ambientales'!W31/1000000</f>
        <v>-2017.2329478539</v>
      </c>
      <c r="Y23" s="127">
        <f>-'Efectos Ambientales'!X31/1000000</f>
        <v>-2073.1491970731818</v>
      </c>
      <c r="Z23" s="127">
        <f>-'Efectos Ambientales'!Y31/1000000</f>
        <v>-2130.6141082105419</v>
      </c>
      <c r="AA23" s="127">
        <f>-'Efectos Ambientales'!Z31/1000000</f>
        <v>-2189.6705351152477</v>
      </c>
      <c r="AB23" s="127">
        <f>-'Efectos Ambientales'!AA31/1000000</f>
        <v>-2250.3625163509319</v>
      </c>
      <c r="AC23" s="127">
        <f>-'Efectos Ambientales'!AB31/1000000</f>
        <v>-2312.7353079147206</v>
      </c>
      <c r="AD23" s="127">
        <f>-'Efectos Ambientales'!AC31/1000000</f>
        <v>-2376.8354168590245</v>
      </c>
      <c r="AE23" s="127">
        <f>-'Efectos Ambientales'!AD31/1000000</f>
        <v>-2442.7106358408614</v>
      </c>
      <c r="AF23" s="127">
        <f>-'Efectos Ambientales'!AE31/1000000</f>
        <v>-2510.4100786242793</v>
      </c>
      <c r="AG23" s="157">
        <f>-'Efectos Ambientales'!AF31/1000000</f>
        <v>-2579.984216562133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</row>
    <row r="24" spans="1:43" ht="30" customHeight="1" thickBot="1" x14ac:dyDescent="0.3">
      <c r="B24" s="480"/>
      <c r="C24" s="72"/>
      <c r="D24" s="492"/>
      <c r="E24" s="269" t="s">
        <v>16</v>
      </c>
      <c r="F24" s="126" t="s">
        <v>146</v>
      </c>
      <c r="G24" s="30">
        <f>((G18-G10)+(G19-G11)+(G20-G12)+(G21-G13))*(Supuestos!$D$26)</f>
        <v>0</v>
      </c>
      <c r="H24" s="30">
        <f>((H18-H10)+(H19-H11)+(H20-H12)+(H21-H13))*(Supuestos!$D$26)</f>
        <v>-129.30171719816852</v>
      </c>
      <c r="I24" s="30">
        <f>((I18-I10)+(I19-I11)+(I20-I12)+(I21-I13))*(Supuestos!$D$26)</f>
        <v>-279.34861258948274</v>
      </c>
      <c r="J24" s="30">
        <f>((J18-J10)+(J19-J11)+(J20-J12)+(J21-J13))*(Supuestos!$D$26)</f>
        <v>-1910.7226847621641</v>
      </c>
      <c r="K24" s="30">
        <f>((K18-K10)+(K19-K11)+(K20-K12)+(K21-K13))*(Supuestos!$D$26)</f>
        <v>-2068.1764742465211</v>
      </c>
      <c r="L24" s="30">
        <f>((L18-L10)+(L19-L11)+(L20-L12)+(L21-L13))*(Supuestos!$D$26)</f>
        <v>-2422.1111526977766</v>
      </c>
      <c r="M24" s="30">
        <f>((M18-M10)+(M19-M11)+(M20-M12)+(M21-M13))*(Supuestos!$D$26)</f>
        <v>-2993.1206025773281</v>
      </c>
      <c r="N24" s="30">
        <f>((N18-N10)+(N19-N11)+(N20-N12)+(N21-N13))*(Supuestos!$D$26)</f>
        <v>-3589.1878940541492</v>
      </c>
      <c r="O24" s="30">
        <f>((O18-O10)+(O19-O11)+(O20-O12)+(O21-O13))*(Supuestos!$D$26)</f>
        <v>-4217.0968005684454</v>
      </c>
      <c r="P24" s="30">
        <f>((P18-P10)+(P19-P11)+(P20-P12)+(P21-P13))*(Supuestos!$D$26)</f>
        <v>-4907.9680493291107</v>
      </c>
      <c r="Q24" s="30">
        <f>((Q18-Q10)+(Q19-Q11)+(Q20-Q12)+(Q21-Q13))*(Supuestos!$D$26)</f>
        <v>-5620.65636950115</v>
      </c>
      <c r="R24" s="30">
        <f>((R18-R10)+(R19-R11)+(R20-R12)+(R21-R13))*(Supuestos!$D$26)</f>
        <v>-6371.0372845905031</v>
      </c>
      <c r="S24" s="30">
        <f>((S18-S10)+(S19-S11)+(S20-S12)+(S21-S13))*(Supuestos!$D$26)</f>
        <v>-7175.3234336418682</v>
      </c>
      <c r="T24" s="30">
        <f>((T18-T10)+(T19-T11)+(T20-T12)+(T21-T13))*(Supuestos!$D$26)</f>
        <v>-8021.2342721061104</v>
      </c>
      <c r="U24" s="30">
        <f>((U18-U10)+(U19-U11)+(U20-U12)+(U21-U13))*(Supuestos!$D$26)</f>
        <v>-8913.8125411854653</v>
      </c>
      <c r="V24" s="30">
        <f>((V18-V10)+(V19-V11)+(V20-V12)+(V21-V13))*(Supuestos!$D$26)</f>
        <v>-9934.5816116422011</v>
      </c>
      <c r="W24" s="30">
        <f>((W18-W10)+(W19-W11)+(W20-W12)+(W21-W13))*(Supuestos!$D$26)</f>
        <v>-11023.034514975579</v>
      </c>
      <c r="X24" s="30">
        <f>((X18-X10)+(X19-X11)+(X20-X12)+(X21-X13))*(Supuestos!$D$26)</f>
        <v>-12182.964195014574</v>
      </c>
      <c r="Y24" s="30">
        <f>((Y18-Y10)+(Y19-Y11)+(Y20-Y12)+(Y21-Y13))*(Supuestos!$D$26)</f>
        <v>-13418.359199357772</v>
      </c>
      <c r="Z24" s="30">
        <f>((Z18-Z10)+(Z19-Z11)+(Z20-Z12)+(Z21-Z13))*(Supuestos!$D$26)</f>
        <v>-14733.413277600988</v>
      </c>
      <c r="AA24" s="30">
        <f>((AA18-AA10)+(AA19-AA11)+(AA20-AA12)+(AA21-AA13))*(Supuestos!$D$26)</f>
        <v>-16132.53543522297</v>
      </c>
      <c r="AB24" s="30">
        <f>((AB18-AB10)+(AB19-AB11)+(AB20-AB12)+(AB21-AB13))*(Supuestos!$D$26)</f>
        <v>-17620.360464230631</v>
      </c>
      <c r="AC24" s="30">
        <f>((AC18-AC10)+(AC19-AC11)+(AC20-AC12)+(AC21-AC13))*(Supuestos!$D$26)</f>
        <v>-19201.759972663935</v>
      </c>
      <c r="AD24" s="30">
        <f>((AD18-AD10)+(AD19-AD11)+(AD20-AD12)+(AD21-AD13))*(Supuestos!$D$26)</f>
        <v>-20881.853936051175</v>
      </c>
      <c r="AE24" s="30">
        <f>((AE18-AE10)+(AE19-AE11)+(AE20-AE12)+(AE21-AE13))*(Supuestos!$D$26)</f>
        <v>-22666.022794952918</v>
      </c>
      <c r="AF24" s="30">
        <f>((AF18-AF10)+(AF19-AF11)+(AF20-AF12)+(AF21-AF13))*(Supuestos!$D$26)</f>
        <v>-24559.920123837597</v>
      </c>
      <c r="AG24" s="30">
        <f>((AG18-AG10)+(AG19-AG11)+(AG20-AG12)+(AG21-AG13))*(Supuestos!$D$26)</f>
        <v>-26569.485897675655</v>
      </c>
      <c r="AH24" s="27"/>
      <c r="AI24" s="27"/>
      <c r="AJ24" s="27"/>
      <c r="AK24" s="27"/>
      <c r="AL24" s="27"/>
      <c r="AM24" s="27"/>
      <c r="AN24" s="27"/>
      <c r="AO24" s="27"/>
      <c r="AP24" s="27"/>
      <c r="AQ24" s="27"/>
    </row>
    <row r="25" spans="1:43" ht="30" customHeight="1" thickBot="1" x14ac:dyDescent="0.3">
      <c r="B25" s="72"/>
      <c r="C25" s="72"/>
      <c r="E25" s="72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27"/>
      <c r="AI25" s="27"/>
      <c r="AJ25" s="27"/>
      <c r="AK25" s="27"/>
      <c r="AL25" s="27"/>
      <c r="AM25" s="27"/>
      <c r="AN25" s="27"/>
      <c r="AO25" s="27"/>
      <c r="AP25" s="27"/>
      <c r="AQ25" s="27"/>
    </row>
    <row r="26" spans="1:43" s="2" customFormat="1" ht="30" customHeight="1" x14ac:dyDescent="0.25">
      <c r="A26" s="73"/>
      <c r="B26" s="477" t="s">
        <v>245</v>
      </c>
      <c r="C26" s="72"/>
      <c r="D26" s="493" t="s">
        <v>145</v>
      </c>
      <c r="E26" s="485" t="s">
        <v>10</v>
      </c>
      <c r="F26" s="270" t="s">
        <v>213</v>
      </c>
      <c r="G26" s="287">
        <f t="shared" ref="G26:AG26" si="0">G18-G10</f>
        <v>0</v>
      </c>
      <c r="H26" s="287">
        <f t="shared" si="0"/>
        <v>9878.7205729484558</v>
      </c>
      <c r="I26" s="287">
        <f t="shared" si="0"/>
        <v>21342.383891046047</v>
      </c>
      <c r="J26" s="287">
        <f t="shared" si="0"/>
        <v>21090.852515112609</v>
      </c>
      <c r="K26" s="287">
        <f t="shared" si="0"/>
        <v>27520.55770618096</v>
      </c>
      <c r="L26" s="287">
        <f t="shared" si="0"/>
        <v>32230.25238834694</v>
      </c>
      <c r="M26" s="287">
        <f t="shared" si="0"/>
        <v>39828.4910840597</v>
      </c>
      <c r="N26" s="287">
        <f t="shared" si="0"/>
        <v>47760.166401000693</v>
      </c>
      <c r="O26" s="287">
        <f t="shared" si="0"/>
        <v>56115.547825716436</v>
      </c>
      <c r="P26" s="287">
        <f t="shared" si="0"/>
        <v>65308.748844008893</v>
      </c>
      <c r="Q26" s="287">
        <f t="shared" si="0"/>
        <v>74792.262599270791</v>
      </c>
      <c r="R26" s="287">
        <f t="shared" si="0"/>
        <v>84777.339565616101</v>
      </c>
      <c r="S26" s="287">
        <f t="shared" si="0"/>
        <v>95479.716104980558</v>
      </c>
      <c r="T26" s="287">
        <f t="shared" si="0"/>
        <v>106735.97896945849</v>
      </c>
      <c r="U26" s="287">
        <f t="shared" si="0"/>
        <v>118613.23029078171</v>
      </c>
      <c r="V26" s="287">
        <f t="shared" si="0"/>
        <v>132196.27528622746</v>
      </c>
      <c r="W26" s="287">
        <f t="shared" si="0"/>
        <v>146679.967229167</v>
      </c>
      <c r="X26" s="287">
        <f t="shared" si="0"/>
        <v>162114.77760059573</v>
      </c>
      <c r="Y26" s="287">
        <f t="shared" si="0"/>
        <v>178553.78071773984</v>
      </c>
      <c r="Z26" s="287">
        <f t="shared" si="0"/>
        <v>196052.78145472705</v>
      </c>
      <c r="AA26" s="287">
        <f t="shared" si="0"/>
        <v>214670.44902628474</v>
      </c>
      <c r="AB26" s="287">
        <f t="shared" si="0"/>
        <v>234468.45711570792</v>
      </c>
      <c r="AC26" s="287">
        <f t="shared" si="0"/>
        <v>255511.63064093515</v>
      </c>
      <c r="AD26" s="287">
        <f t="shared" si="0"/>
        <v>277868.09946599603</v>
      </c>
      <c r="AE26" s="287">
        <f t="shared" si="0"/>
        <v>301609.45937914401</v>
      </c>
      <c r="AF26" s="287">
        <f t="shared" si="0"/>
        <v>326810.9406735003</v>
      </c>
      <c r="AG26" s="288">
        <f t="shared" si="0"/>
        <v>353551.58468137309</v>
      </c>
      <c r="AH26" s="27"/>
      <c r="AI26" s="27"/>
      <c r="AJ26" s="27"/>
      <c r="AK26" s="27"/>
      <c r="AL26" s="27"/>
      <c r="AM26" s="27"/>
      <c r="AN26" s="27"/>
      <c r="AO26" s="27"/>
      <c r="AP26" s="27"/>
      <c r="AQ26" s="27"/>
    </row>
    <row r="27" spans="1:43" ht="30" customHeight="1" x14ac:dyDescent="0.25">
      <c r="B27" s="478"/>
      <c r="C27" s="72"/>
      <c r="D27" s="494"/>
      <c r="E27" s="486"/>
      <c r="F27" s="273" t="s">
        <v>214</v>
      </c>
      <c r="G27" s="289">
        <f t="shared" ref="G27:AG27" si="1">G19-G11</f>
        <v>0</v>
      </c>
      <c r="H27" s="289">
        <f t="shared" si="1"/>
        <v>2205.700217904523</v>
      </c>
      <c r="I27" s="289">
        <f t="shared" si="1"/>
        <v>4765.2831610580906</v>
      </c>
      <c r="J27" s="289">
        <f t="shared" si="1"/>
        <v>5051.9352708118968</v>
      </c>
      <c r="K27" s="289">
        <f t="shared" si="1"/>
        <v>6588.0357115096413</v>
      </c>
      <c r="L27" s="289">
        <f t="shared" si="1"/>
        <v>7715.4705944668967</v>
      </c>
      <c r="M27" s="289">
        <f t="shared" si="1"/>
        <v>9534.3824205414858</v>
      </c>
      <c r="N27" s="289">
        <f t="shared" si="1"/>
        <v>11433.114299378358</v>
      </c>
      <c r="O27" s="289">
        <f t="shared" si="1"/>
        <v>13433.27548059402</v>
      </c>
      <c r="P27" s="289">
        <f t="shared" si="1"/>
        <v>15633.998927342705</v>
      </c>
      <c r="Q27" s="289">
        <f t="shared" si="1"/>
        <v>17904.219173505437</v>
      </c>
      <c r="R27" s="289">
        <f t="shared" si="1"/>
        <v>20294.506621120032</v>
      </c>
      <c r="S27" s="289">
        <f t="shared" si="1"/>
        <v>22856.505530884955</v>
      </c>
      <c r="T27" s="289">
        <f t="shared" si="1"/>
        <v>25551.097062096465</v>
      </c>
      <c r="U27" s="289">
        <f t="shared" si="1"/>
        <v>28394.344524406362</v>
      </c>
      <c r="V27" s="289">
        <f t="shared" si="1"/>
        <v>31645.935079234187</v>
      </c>
      <c r="W27" s="289">
        <f t="shared" si="1"/>
        <v>35113.127887364477</v>
      </c>
      <c r="X27" s="289">
        <f t="shared" si="1"/>
        <v>38808.005113798194</v>
      </c>
      <c r="Y27" s="289">
        <f t="shared" si="1"/>
        <v>42743.272006047424</v>
      </c>
      <c r="Z27" s="289">
        <f t="shared" si="1"/>
        <v>46932.287468662951</v>
      </c>
      <c r="AA27" s="289">
        <f t="shared" si="1"/>
        <v>51389.096089181956</v>
      </c>
      <c r="AB27" s="289">
        <f t="shared" si="1"/>
        <v>56128.461682801135</v>
      </c>
      <c r="AC27" s="289">
        <f t="shared" si="1"/>
        <v>61165.902426109184</v>
      </c>
      <c r="AD27" s="289">
        <f t="shared" si="1"/>
        <v>66517.727653461508</v>
      </c>
      <c r="AE27" s="289">
        <f t="shared" si="1"/>
        <v>72201.076392882504</v>
      </c>
      <c r="AF27" s="289">
        <f t="shared" si="1"/>
        <v>78233.957721914165</v>
      </c>
      <c r="AG27" s="290">
        <f t="shared" si="1"/>
        <v>84635.293027449399</v>
      </c>
      <c r="AH27" s="27"/>
      <c r="AI27" s="27"/>
      <c r="AJ27" s="27"/>
      <c r="AK27" s="27"/>
      <c r="AL27" s="27"/>
      <c r="AM27" s="27"/>
      <c r="AN27" s="27"/>
      <c r="AO27" s="27"/>
      <c r="AP27" s="27"/>
      <c r="AQ27" s="27"/>
    </row>
    <row r="28" spans="1:43" ht="30" customHeight="1" x14ac:dyDescent="0.25">
      <c r="B28" s="478"/>
      <c r="C28" s="72"/>
      <c r="D28" s="494"/>
      <c r="E28" s="486"/>
      <c r="F28" s="273" t="s">
        <v>215</v>
      </c>
      <c r="G28" s="289">
        <f t="shared" ref="G28:AG28" si="2">G20-G12</f>
        <v>0</v>
      </c>
      <c r="H28" s="289">
        <f t="shared" si="2"/>
        <v>649.90803825668991</v>
      </c>
      <c r="I28" s="289">
        <f t="shared" si="2"/>
        <v>1404.0873758828966</v>
      </c>
      <c r="J28" s="289">
        <f t="shared" si="2"/>
        <v>1821.0573160294443</v>
      </c>
      <c r="K28" s="289">
        <f t="shared" si="2"/>
        <v>2396.8465757014928</v>
      </c>
      <c r="L28" s="289">
        <f t="shared" si="2"/>
        <v>2807.0277824947843</v>
      </c>
      <c r="M28" s="289">
        <f t="shared" si="2"/>
        <v>3468.7808106717421</v>
      </c>
      <c r="N28" s="289">
        <f t="shared" si="2"/>
        <v>4159.5738180647604</v>
      </c>
      <c r="O28" s="289">
        <f t="shared" si="2"/>
        <v>4887.2686406158609</v>
      </c>
      <c r="P28" s="289">
        <f t="shared" si="2"/>
        <v>5687.9316437308444</v>
      </c>
      <c r="Q28" s="289">
        <f t="shared" si="2"/>
        <v>6513.8788397359895</v>
      </c>
      <c r="R28" s="289">
        <f t="shared" si="2"/>
        <v>7383.5086557597388</v>
      </c>
      <c r="S28" s="289">
        <f t="shared" si="2"/>
        <v>8315.6102081380086</v>
      </c>
      <c r="T28" s="289">
        <f t="shared" si="2"/>
        <v>9295.9513549257535</v>
      </c>
      <c r="U28" s="289">
        <f t="shared" si="2"/>
        <v>10330.376218774472</v>
      </c>
      <c r="V28" s="289">
        <f t="shared" si="2"/>
        <v>11513.363686997909</v>
      </c>
      <c r="W28" s="289">
        <f t="shared" si="2"/>
        <v>12774.791155423038</v>
      </c>
      <c r="X28" s="289">
        <f t="shared" si="2"/>
        <v>14119.054334255401</v>
      </c>
      <c r="Y28" s="289">
        <f t="shared" si="2"/>
        <v>15550.775622390211</v>
      </c>
      <c r="Z28" s="289">
        <f t="shared" si="2"/>
        <v>17074.815230977722</v>
      </c>
      <c r="AA28" s="289">
        <f t="shared" si="2"/>
        <v>18696.282835044665</v>
      </c>
      <c r="AB28" s="289">
        <f t="shared" si="2"/>
        <v>20420.54977765074</v>
      </c>
      <c r="AC28" s="289">
        <f t="shared" si="2"/>
        <v>22253.261852177791</v>
      </c>
      <c r="AD28" s="289">
        <f t="shared" si="2"/>
        <v>24200.352689515566</v>
      </c>
      <c r="AE28" s="289">
        <f t="shared" si="2"/>
        <v>26268.057778120041</v>
      </c>
      <c r="AF28" s="289">
        <f t="shared" si="2"/>
        <v>28462.929146203678</v>
      </c>
      <c r="AG28" s="290">
        <f t="shared" si="2"/>
        <v>30791.850736623164</v>
      </c>
      <c r="AH28" s="27"/>
      <c r="AI28" s="27"/>
      <c r="AJ28" s="27"/>
      <c r="AK28" s="27"/>
      <c r="AL28" s="27"/>
      <c r="AM28" s="27"/>
      <c r="AN28" s="27"/>
      <c r="AO28" s="27"/>
      <c r="AP28" s="27"/>
      <c r="AQ28" s="27"/>
    </row>
    <row r="29" spans="1:43" ht="30" customHeight="1" x14ac:dyDescent="0.25">
      <c r="B29" s="478"/>
      <c r="C29" s="72"/>
      <c r="D29" s="494"/>
      <c r="E29" s="285" t="s">
        <v>10</v>
      </c>
      <c r="F29" s="291" t="s">
        <v>197</v>
      </c>
      <c r="G29" s="292">
        <f t="shared" ref="G29:AG29" si="3">G21-G13</f>
        <v>0</v>
      </c>
      <c r="H29" s="292">
        <f t="shared" si="3"/>
        <v>-13596.340277097459</v>
      </c>
      <c r="I29" s="292">
        <f t="shared" si="3"/>
        <v>-29374.07851191692</v>
      </c>
      <c r="J29" s="292">
        <f t="shared" si="3"/>
        <v>-40701.996333701711</v>
      </c>
      <c r="K29" s="292">
        <f t="shared" si="3"/>
        <v>-50293.28315503557</v>
      </c>
      <c r="L29" s="292">
        <f t="shared" si="3"/>
        <v>-58900.158449960465</v>
      </c>
      <c r="M29" s="292">
        <f t="shared" si="3"/>
        <v>-72785.791665788449</v>
      </c>
      <c r="N29" s="292">
        <f t="shared" si="3"/>
        <v>-87280.773812138141</v>
      </c>
      <c r="O29" s="292">
        <f t="shared" si="3"/>
        <v>-102550.07061738262</v>
      </c>
      <c r="P29" s="292">
        <f t="shared" si="3"/>
        <v>-119350.46641060985</v>
      </c>
      <c r="Q29" s="292">
        <f t="shared" si="3"/>
        <v>-136681.40307585322</v>
      </c>
      <c r="R29" s="292">
        <f t="shared" si="3"/>
        <v>-154928.93673976589</v>
      </c>
      <c r="S29" s="292">
        <f t="shared" si="3"/>
        <v>-174487.32140161598</v>
      </c>
      <c r="T29" s="292">
        <f t="shared" si="3"/>
        <v>-195057.92253385478</v>
      </c>
      <c r="U29" s="292">
        <f t="shared" si="3"/>
        <v>-216763.36797519898</v>
      </c>
      <c r="V29" s="292">
        <f t="shared" si="3"/>
        <v>-241586.11813007423</v>
      </c>
      <c r="W29" s="292">
        <f t="shared" si="3"/>
        <v>-268054.78303845838</v>
      </c>
      <c r="X29" s="292">
        <f t="shared" si="3"/>
        <v>-296261.59834874648</v>
      </c>
      <c r="Y29" s="292">
        <f t="shared" si="3"/>
        <v>-326303.55634189595</v>
      </c>
      <c r="Z29" s="292">
        <f t="shared" si="3"/>
        <v>-358282.63933837431</v>
      </c>
      <c r="AA29" s="292">
        <f t="shared" si="3"/>
        <v>-392306.06418533117</v>
      </c>
      <c r="AB29" s="292">
        <f t="shared" si="3"/>
        <v>-428486.53833769733</v>
      </c>
      <c r="AC29" s="292">
        <f t="shared" si="3"/>
        <v>-466942.52807031502</v>
      </c>
      <c r="AD29" s="292">
        <f t="shared" si="3"/>
        <v>-507798.53938264761</v>
      </c>
      <c r="AE29" s="292">
        <f t="shared" si="3"/>
        <v>-551185.41218316602</v>
      </c>
      <c r="AF29" s="292">
        <f t="shared" si="3"/>
        <v>-597240.62836720212</v>
      </c>
      <c r="AG29" s="293">
        <f t="shared" si="3"/>
        <v>-646108.63442995003</v>
      </c>
      <c r="AH29" s="27"/>
      <c r="AI29" s="27"/>
      <c r="AJ29" s="27"/>
      <c r="AK29" s="27"/>
      <c r="AL29" s="27"/>
      <c r="AM29" s="27"/>
      <c r="AN29" s="27"/>
      <c r="AO29" s="27"/>
      <c r="AP29" s="27"/>
      <c r="AQ29" s="27"/>
    </row>
    <row r="30" spans="1:43" ht="30" customHeight="1" x14ac:dyDescent="0.25">
      <c r="B30" s="478"/>
      <c r="C30" s="72"/>
      <c r="D30" s="494"/>
      <c r="E30" s="286"/>
      <c r="F30" s="294" t="s">
        <v>13</v>
      </c>
      <c r="G30" s="295">
        <f>SUM(G26:G29)</f>
        <v>0</v>
      </c>
      <c r="H30" s="295">
        <f t="shared" ref="H30:AG30" si="4">SUM(H26:H29)</f>
        <v>-862.01144798779023</v>
      </c>
      <c r="I30" s="295">
        <f t="shared" si="4"/>
        <v>-1862.3240839298851</v>
      </c>
      <c r="J30" s="295">
        <f t="shared" si="4"/>
        <v>-12738.151231747761</v>
      </c>
      <c r="K30" s="295">
        <f t="shared" si="4"/>
        <v>-13787.843161643475</v>
      </c>
      <c r="L30" s="295">
        <f t="shared" si="4"/>
        <v>-16147.407684651844</v>
      </c>
      <c r="M30" s="295">
        <f t="shared" si="4"/>
        <v>-19954.137350515521</v>
      </c>
      <c r="N30" s="295">
        <f t="shared" si="4"/>
        <v>-23927.919293694329</v>
      </c>
      <c r="O30" s="295">
        <f t="shared" si="4"/>
        <v>-28113.978670456301</v>
      </c>
      <c r="P30" s="295">
        <f t="shared" si="4"/>
        <v>-32719.786995527407</v>
      </c>
      <c r="Q30" s="295">
        <f t="shared" si="4"/>
        <v>-37471.042463341</v>
      </c>
      <c r="R30" s="295">
        <f t="shared" si="4"/>
        <v>-42473.581897270022</v>
      </c>
      <c r="S30" s="295">
        <f t="shared" si="4"/>
        <v>-47835.489557612455</v>
      </c>
      <c r="T30" s="295">
        <f t="shared" si="4"/>
        <v>-53474.895147374074</v>
      </c>
      <c r="U30" s="295">
        <f t="shared" si="4"/>
        <v>-59425.416941236443</v>
      </c>
      <c r="V30" s="295">
        <f t="shared" si="4"/>
        <v>-66230.544077614672</v>
      </c>
      <c r="W30" s="295">
        <f t="shared" si="4"/>
        <v>-73486.896766503865</v>
      </c>
      <c r="X30" s="295">
        <f t="shared" si="4"/>
        <v>-81219.761300097161</v>
      </c>
      <c r="Y30" s="295">
        <f t="shared" si="4"/>
        <v>-89455.72799571848</v>
      </c>
      <c r="Z30" s="295">
        <f t="shared" si="4"/>
        <v>-98222.755184006586</v>
      </c>
      <c r="AA30" s="295">
        <f t="shared" si="4"/>
        <v>-107550.23623481981</v>
      </c>
      <c r="AB30" s="295">
        <f t="shared" si="4"/>
        <v>-117469.06976153754</v>
      </c>
      <c r="AC30" s="295">
        <f t="shared" si="4"/>
        <v>-128011.73315109289</v>
      </c>
      <c r="AD30" s="295">
        <f t="shared" si="4"/>
        <v>-139212.3595736745</v>
      </c>
      <c r="AE30" s="295">
        <f t="shared" si="4"/>
        <v>-151106.81863301946</v>
      </c>
      <c r="AF30" s="295">
        <f t="shared" si="4"/>
        <v>-163732.80082558398</v>
      </c>
      <c r="AG30" s="296">
        <f t="shared" si="4"/>
        <v>-177129.90598450438</v>
      </c>
      <c r="AH30" s="27"/>
      <c r="AI30" s="27"/>
      <c r="AJ30" s="27"/>
      <c r="AK30" s="27"/>
      <c r="AL30" s="27"/>
      <c r="AM30" s="27"/>
      <c r="AN30" s="27"/>
      <c r="AO30" s="27"/>
      <c r="AP30" s="27"/>
      <c r="AQ30" s="27"/>
    </row>
    <row r="31" spans="1:43" ht="30" customHeight="1" x14ac:dyDescent="0.25">
      <c r="B31" s="478"/>
      <c r="C31" s="72"/>
      <c r="D31" s="491" t="s">
        <v>218</v>
      </c>
      <c r="E31" s="476" t="s">
        <v>11</v>
      </c>
      <c r="F31" s="279" t="s">
        <v>32</v>
      </c>
      <c r="G31" s="297">
        <f t="shared" ref="G31:AG31" si="5">G22-G14</f>
        <v>0</v>
      </c>
      <c r="H31" s="297">
        <f t="shared" si="5"/>
        <v>9.1724730656897009</v>
      </c>
      <c r="I31" s="297">
        <f t="shared" si="5"/>
        <v>19.496925362314869</v>
      </c>
      <c r="J31" s="297">
        <f t="shared" si="5"/>
        <v>30.602709006350779</v>
      </c>
      <c r="K31" s="297">
        <f t="shared" si="5"/>
        <v>42.457878785875437</v>
      </c>
      <c r="L31" s="297">
        <f t="shared" si="5"/>
        <v>53.842706625891879</v>
      </c>
      <c r="M31" s="297">
        <f t="shared" si="5"/>
        <v>65.781646116185584</v>
      </c>
      <c r="N31" s="297">
        <f t="shared" si="5"/>
        <v>77.998862885029666</v>
      </c>
      <c r="O31" s="297">
        <f t="shared" si="5"/>
        <v>90.623010345039802</v>
      </c>
      <c r="P31" s="297">
        <f t="shared" si="5"/>
        <v>104.2889266641796</v>
      </c>
      <c r="Q31" s="297">
        <f t="shared" si="5"/>
        <v>118.09017868088085</v>
      </c>
      <c r="R31" s="297">
        <f t="shared" si="5"/>
        <v>132.35098139602997</v>
      </c>
      <c r="S31" s="297">
        <f t="shared" si="5"/>
        <v>147.3834693896315</v>
      </c>
      <c r="T31" s="297">
        <f t="shared" si="5"/>
        <v>162.90663330309326</v>
      </c>
      <c r="U31" s="297">
        <f t="shared" si="5"/>
        <v>178.99930241753827</v>
      </c>
      <c r="V31" s="297">
        <f t="shared" si="5"/>
        <v>197.25485349698283</v>
      </c>
      <c r="W31" s="297">
        <f t="shared" si="5"/>
        <v>216.40612949347633</v>
      </c>
      <c r="X31" s="297">
        <f t="shared" si="5"/>
        <v>236.4893743678731</v>
      </c>
      <c r="Y31" s="297">
        <f t="shared" si="5"/>
        <v>257.54217088247242</v>
      </c>
      <c r="Z31" s="297">
        <f t="shared" si="5"/>
        <v>279.60348748641991</v>
      </c>
      <c r="AA31" s="297">
        <f t="shared" si="5"/>
        <v>302.71372678633998</v>
      </c>
      <c r="AB31" s="297">
        <f t="shared" si="5"/>
        <v>326.91477565476453</v>
      </c>
      <c r="AC31" s="297">
        <f t="shared" si="5"/>
        <v>352.25005703016723</v>
      </c>
      <c r="AD31" s="297">
        <f t="shared" si="5"/>
        <v>378.76458346444633</v>
      </c>
      <c r="AE31" s="297">
        <f t="shared" si="5"/>
        <v>406.5050124752961</v>
      </c>
      <c r="AF31" s="297">
        <f t="shared" si="5"/>
        <v>435.51970376299869</v>
      </c>
      <c r="AG31" s="298">
        <f t="shared" si="5"/>
        <v>465.85877835277643</v>
      </c>
      <c r="AH31" s="27"/>
      <c r="AI31" s="27"/>
      <c r="AJ31" s="27"/>
      <c r="AK31" s="27"/>
      <c r="AL31" s="27"/>
      <c r="AM31" s="27"/>
      <c r="AN31" s="27"/>
      <c r="AO31" s="27"/>
      <c r="AP31" s="27"/>
      <c r="AQ31" s="27"/>
    </row>
    <row r="32" spans="1:43" ht="30" customHeight="1" x14ac:dyDescent="0.25">
      <c r="B32" s="478"/>
      <c r="C32" s="72"/>
      <c r="D32" s="491"/>
      <c r="E32" s="476"/>
      <c r="F32" s="279" t="s">
        <v>144</v>
      </c>
      <c r="G32" s="297">
        <f t="shared" ref="G32:AG32" si="6">G23-G15</f>
        <v>0</v>
      </c>
      <c r="H32" s="297">
        <f t="shared" si="6"/>
        <v>1.0367000769231254</v>
      </c>
      <c r="I32" s="297">
        <f t="shared" si="6"/>
        <v>2.2036002589616146</v>
      </c>
      <c r="J32" s="297">
        <f t="shared" si="6"/>
        <v>3.4588088243729089</v>
      </c>
      <c r="K32" s="297">
        <f t="shared" si="6"/>
        <v>4.7987152306766347</v>
      </c>
      <c r="L32" s="297">
        <f t="shared" si="6"/>
        <v>6.0854621977130137</v>
      </c>
      <c r="M32" s="297">
        <f t="shared" si="6"/>
        <v>7.4348365048736014</v>
      </c>
      <c r="N32" s="297">
        <f t="shared" si="6"/>
        <v>8.8156625343792712</v>
      </c>
      <c r="O32" s="297">
        <f t="shared" si="6"/>
        <v>10.242481076025115</v>
      </c>
      <c r="P32" s="297">
        <f t="shared" si="6"/>
        <v>11.787043420096325</v>
      </c>
      <c r="Q32" s="297">
        <f t="shared" si="6"/>
        <v>13.346901805603011</v>
      </c>
      <c r="R32" s="297">
        <f t="shared" si="6"/>
        <v>14.958699972345357</v>
      </c>
      <c r="S32" s="297">
        <f t="shared" si="6"/>
        <v>16.657716295173259</v>
      </c>
      <c r="T32" s="297">
        <f t="shared" si="6"/>
        <v>18.41219026396243</v>
      </c>
      <c r="U32" s="297">
        <f t="shared" si="6"/>
        <v>20.231031397576317</v>
      </c>
      <c r="V32" s="297">
        <f t="shared" si="6"/>
        <v>22.294327857842745</v>
      </c>
      <c r="W32" s="297">
        <f t="shared" si="6"/>
        <v>24.45886180158368</v>
      </c>
      <c r="X32" s="297">
        <f t="shared" si="6"/>
        <v>26.728729628617657</v>
      </c>
      <c r="Y32" s="297">
        <f t="shared" si="6"/>
        <v>29.108179054069296</v>
      </c>
      <c r="Z32" s="297">
        <f t="shared" si="6"/>
        <v>31.601614407494253</v>
      </c>
      <c r="AA32" s="297">
        <f t="shared" si="6"/>
        <v>34.213602111175533</v>
      </c>
      <c r="AB32" s="297">
        <f t="shared" si="6"/>
        <v>36.948876343525626</v>
      </c>
      <c r="AC32" s="297">
        <f t="shared" si="6"/>
        <v>39.812344893680347</v>
      </c>
      <c r="AD32" s="297">
        <f t="shared" si="6"/>
        <v>42.809095213592627</v>
      </c>
      <c r="AE32" s="297">
        <f t="shared" si="6"/>
        <v>45.944400674122789</v>
      </c>
      <c r="AF32" s="297">
        <f t="shared" si="6"/>
        <v>49.223727031848739</v>
      </c>
      <c r="AG32" s="298">
        <f t="shared" si="6"/>
        <v>52.65273911351278</v>
      </c>
      <c r="AH32" s="27"/>
      <c r="AI32" s="27"/>
      <c r="AJ32" s="27"/>
      <c r="AK32" s="27"/>
      <c r="AL32" s="27"/>
      <c r="AM32" s="27"/>
      <c r="AN32" s="27"/>
      <c r="AO32" s="27"/>
      <c r="AP32" s="27"/>
      <c r="AQ32" s="27"/>
    </row>
    <row r="33" spans="1:43" ht="30" customHeight="1" x14ac:dyDescent="0.25">
      <c r="B33" s="478"/>
      <c r="C33" s="72"/>
      <c r="D33" s="491"/>
      <c r="E33" s="476"/>
      <c r="F33" s="299" t="s">
        <v>14</v>
      </c>
      <c r="G33" s="300">
        <f>SUM(G31:G32)</f>
        <v>0</v>
      </c>
      <c r="H33" s="300">
        <f t="shared" ref="H33:AG33" si="7">SUM(H31:H32)</f>
        <v>10.209173142612826</v>
      </c>
      <c r="I33" s="300">
        <f t="shared" si="7"/>
        <v>21.700525621276483</v>
      </c>
      <c r="J33" s="300">
        <f t="shared" si="7"/>
        <v>34.061517830723687</v>
      </c>
      <c r="K33" s="300">
        <f t="shared" si="7"/>
        <v>47.256594016552071</v>
      </c>
      <c r="L33" s="300">
        <f t="shared" si="7"/>
        <v>59.928168823604892</v>
      </c>
      <c r="M33" s="300">
        <f t="shared" si="7"/>
        <v>73.216482621059185</v>
      </c>
      <c r="N33" s="300">
        <f t="shared" si="7"/>
        <v>86.814525419408938</v>
      </c>
      <c r="O33" s="300">
        <f t="shared" si="7"/>
        <v>100.86549142106492</v>
      </c>
      <c r="P33" s="300">
        <f t="shared" si="7"/>
        <v>116.07597008427592</v>
      </c>
      <c r="Q33" s="300">
        <f t="shared" si="7"/>
        <v>131.43708048648386</v>
      </c>
      <c r="R33" s="300">
        <f t="shared" si="7"/>
        <v>147.30968136837532</v>
      </c>
      <c r="S33" s="300">
        <f t="shared" si="7"/>
        <v>164.04118568480476</v>
      </c>
      <c r="T33" s="300">
        <f t="shared" si="7"/>
        <v>181.31882356705569</v>
      </c>
      <c r="U33" s="300">
        <f t="shared" si="7"/>
        <v>199.23033381511459</v>
      </c>
      <c r="V33" s="300">
        <f t="shared" si="7"/>
        <v>219.54918135482558</v>
      </c>
      <c r="W33" s="300">
        <f t="shared" si="7"/>
        <v>240.86499129506001</v>
      </c>
      <c r="X33" s="300">
        <f t="shared" si="7"/>
        <v>263.21810399649075</v>
      </c>
      <c r="Y33" s="300">
        <f t="shared" si="7"/>
        <v>286.65034993654172</v>
      </c>
      <c r="Z33" s="300">
        <f t="shared" si="7"/>
        <v>311.20510189391416</v>
      </c>
      <c r="AA33" s="300">
        <f t="shared" si="7"/>
        <v>336.92732889751551</v>
      </c>
      <c r="AB33" s="300">
        <f t="shared" si="7"/>
        <v>363.86365199829015</v>
      </c>
      <c r="AC33" s="300">
        <f t="shared" si="7"/>
        <v>392.06240192384757</v>
      </c>
      <c r="AD33" s="300">
        <f t="shared" si="7"/>
        <v>421.57367867803896</v>
      </c>
      <c r="AE33" s="300">
        <f t="shared" si="7"/>
        <v>452.44941314941889</v>
      </c>
      <c r="AF33" s="300">
        <f t="shared" si="7"/>
        <v>484.74343079484743</v>
      </c>
      <c r="AG33" s="301">
        <f t="shared" si="7"/>
        <v>518.51151746628921</v>
      </c>
      <c r="AH33" s="27"/>
      <c r="AI33" s="27"/>
      <c r="AJ33" s="27"/>
      <c r="AK33" s="27"/>
      <c r="AL33" s="27"/>
      <c r="AM33" s="27"/>
      <c r="AN33" s="27"/>
      <c r="AO33" s="27"/>
      <c r="AP33" s="27"/>
      <c r="AQ33" s="27"/>
    </row>
    <row r="34" spans="1:43" ht="30" customHeight="1" x14ac:dyDescent="0.25">
      <c r="B34" s="478"/>
      <c r="C34" s="72"/>
      <c r="D34" s="491"/>
      <c r="E34" s="495" t="s">
        <v>16</v>
      </c>
      <c r="F34" s="302" t="s">
        <v>149</v>
      </c>
      <c r="G34" s="303">
        <f t="shared" ref="G34:AG34" si="8">G24-G16</f>
        <v>0</v>
      </c>
      <c r="H34" s="303">
        <f t="shared" si="8"/>
        <v>-129.30171719816852</v>
      </c>
      <c r="I34" s="303">
        <f t="shared" si="8"/>
        <v>-279.34861258948274</v>
      </c>
      <c r="J34" s="303">
        <f t="shared" si="8"/>
        <v>-1910.7226847621641</v>
      </c>
      <c r="K34" s="303">
        <f t="shared" si="8"/>
        <v>-2068.1764742465211</v>
      </c>
      <c r="L34" s="303">
        <f t="shared" si="8"/>
        <v>-2422.1111526977766</v>
      </c>
      <c r="M34" s="303">
        <f t="shared" si="8"/>
        <v>-2993.1206025773281</v>
      </c>
      <c r="N34" s="303">
        <f t="shared" si="8"/>
        <v>-3589.1878940541492</v>
      </c>
      <c r="O34" s="303">
        <f t="shared" si="8"/>
        <v>-4217.0968005684454</v>
      </c>
      <c r="P34" s="303">
        <f t="shared" si="8"/>
        <v>-4907.9680493291107</v>
      </c>
      <c r="Q34" s="303">
        <f t="shared" si="8"/>
        <v>-5620.65636950115</v>
      </c>
      <c r="R34" s="303">
        <f t="shared" si="8"/>
        <v>-6371.0372845905031</v>
      </c>
      <c r="S34" s="303">
        <f t="shared" si="8"/>
        <v>-7175.3234336418682</v>
      </c>
      <c r="T34" s="303">
        <f t="shared" si="8"/>
        <v>-8021.2342721061104</v>
      </c>
      <c r="U34" s="303">
        <f t="shared" si="8"/>
        <v>-8913.8125411854653</v>
      </c>
      <c r="V34" s="303">
        <f t="shared" si="8"/>
        <v>-9934.5816116422011</v>
      </c>
      <c r="W34" s="303">
        <f t="shared" si="8"/>
        <v>-11023.034514975579</v>
      </c>
      <c r="X34" s="303">
        <f t="shared" si="8"/>
        <v>-12182.964195014574</v>
      </c>
      <c r="Y34" s="303">
        <f t="shared" si="8"/>
        <v>-13418.359199357772</v>
      </c>
      <c r="Z34" s="303">
        <f t="shared" si="8"/>
        <v>-14733.413277600988</v>
      </c>
      <c r="AA34" s="303">
        <f t="shared" si="8"/>
        <v>-16132.53543522297</v>
      </c>
      <c r="AB34" s="303">
        <f t="shared" si="8"/>
        <v>-17620.360464230631</v>
      </c>
      <c r="AC34" s="303">
        <f t="shared" si="8"/>
        <v>-19201.759972663935</v>
      </c>
      <c r="AD34" s="303">
        <f t="shared" si="8"/>
        <v>-20881.853936051175</v>
      </c>
      <c r="AE34" s="303">
        <f t="shared" si="8"/>
        <v>-22666.022794952918</v>
      </c>
      <c r="AF34" s="303">
        <f t="shared" si="8"/>
        <v>-24559.920123837597</v>
      </c>
      <c r="AG34" s="304">
        <f t="shared" si="8"/>
        <v>-26569.485897675655</v>
      </c>
      <c r="AH34" s="27"/>
      <c r="AI34" s="27"/>
      <c r="AJ34" s="27"/>
      <c r="AK34" s="27"/>
      <c r="AL34" s="27"/>
      <c r="AM34" s="27"/>
      <c r="AN34" s="27"/>
      <c r="AO34" s="27"/>
      <c r="AP34" s="27"/>
      <c r="AQ34" s="27"/>
    </row>
    <row r="35" spans="1:43" ht="30" customHeight="1" thickBot="1" x14ac:dyDescent="0.3">
      <c r="B35" s="480"/>
      <c r="C35" s="72"/>
      <c r="D35" s="492"/>
      <c r="E35" s="496"/>
      <c r="F35" s="305" t="s">
        <v>18</v>
      </c>
      <c r="G35" s="306">
        <f>SUM(G34:G34)</f>
        <v>0</v>
      </c>
      <c r="H35" s="306">
        <f t="shared" ref="H35:AG35" si="9">SUM(H34:H34)</f>
        <v>-129.30171719816852</v>
      </c>
      <c r="I35" s="306">
        <f t="shared" si="9"/>
        <v>-279.34861258948274</v>
      </c>
      <c r="J35" s="306">
        <f t="shared" si="9"/>
        <v>-1910.7226847621641</v>
      </c>
      <c r="K35" s="306">
        <f t="shared" si="9"/>
        <v>-2068.1764742465211</v>
      </c>
      <c r="L35" s="306">
        <f t="shared" si="9"/>
        <v>-2422.1111526977766</v>
      </c>
      <c r="M35" s="306">
        <f t="shared" si="9"/>
        <v>-2993.1206025773281</v>
      </c>
      <c r="N35" s="306">
        <f t="shared" si="9"/>
        <v>-3589.1878940541492</v>
      </c>
      <c r="O35" s="306">
        <f t="shared" si="9"/>
        <v>-4217.0968005684454</v>
      </c>
      <c r="P35" s="306">
        <f t="shared" si="9"/>
        <v>-4907.9680493291107</v>
      </c>
      <c r="Q35" s="306">
        <f t="shared" si="9"/>
        <v>-5620.65636950115</v>
      </c>
      <c r="R35" s="306">
        <f t="shared" si="9"/>
        <v>-6371.0372845905031</v>
      </c>
      <c r="S35" s="306">
        <f t="shared" si="9"/>
        <v>-7175.3234336418682</v>
      </c>
      <c r="T35" s="306">
        <f t="shared" si="9"/>
        <v>-8021.2342721061104</v>
      </c>
      <c r="U35" s="306">
        <f t="shared" si="9"/>
        <v>-8913.8125411854653</v>
      </c>
      <c r="V35" s="306">
        <f t="shared" si="9"/>
        <v>-9934.5816116422011</v>
      </c>
      <c r="W35" s="306">
        <f t="shared" si="9"/>
        <v>-11023.034514975579</v>
      </c>
      <c r="X35" s="306">
        <f t="shared" si="9"/>
        <v>-12182.964195014574</v>
      </c>
      <c r="Y35" s="306">
        <f t="shared" si="9"/>
        <v>-13418.359199357772</v>
      </c>
      <c r="Z35" s="306">
        <f t="shared" si="9"/>
        <v>-14733.413277600988</v>
      </c>
      <c r="AA35" s="306">
        <f t="shared" si="9"/>
        <v>-16132.53543522297</v>
      </c>
      <c r="AB35" s="306">
        <f t="shared" si="9"/>
        <v>-17620.360464230631</v>
      </c>
      <c r="AC35" s="306">
        <f t="shared" si="9"/>
        <v>-19201.759972663935</v>
      </c>
      <c r="AD35" s="306">
        <f t="shared" si="9"/>
        <v>-20881.853936051175</v>
      </c>
      <c r="AE35" s="306">
        <f t="shared" si="9"/>
        <v>-22666.022794952918</v>
      </c>
      <c r="AF35" s="306">
        <f t="shared" si="9"/>
        <v>-24559.920123837597</v>
      </c>
      <c r="AG35" s="307">
        <f t="shared" si="9"/>
        <v>-26569.485897675655</v>
      </c>
      <c r="AH35" s="27"/>
      <c r="AI35" s="27"/>
      <c r="AJ35" s="27"/>
      <c r="AK35" s="27"/>
      <c r="AL35" s="27"/>
      <c r="AM35" s="27"/>
      <c r="AN35" s="27"/>
      <c r="AO35" s="27"/>
      <c r="AP35" s="27"/>
      <c r="AQ35" s="27"/>
    </row>
    <row r="36" spans="1:43" ht="30" customHeight="1" thickBot="1" x14ac:dyDescent="0.3">
      <c r="B36" s="72"/>
      <c r="C36" s="72"/>
      <c r="D36" s="7"/>
      <c r="E36" s="72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27"/>
      <c r="AI36" s="27"/>
      <c r="AJ36" s="27"/>
      <c r="AK36" s="27"/>
      <c r="AL36" s="27"/>
      <c r="AM36" s="27"/>
      <c r="AN36" s="27"/>
      <c r="AO36" s="27"/>
      <c r="AP36" s="27"/>
      <c r="AQ36" s="27"/>
    </row>
    <row r="37" spans="1:43" ht="30" customHeight="1" x14ac:dyDescent="0.25">
      <c r="B37" s="487" t="s">
        <v>150</v>
      </c>
      <c r="C37" s="128"/>
      <c r="D37" s="483" t="s">
        <v>151</v>
      </c>
      <c r="E37" s="497" t="s">
        <v>10</v>
      </c>
      <c r="F37" s="234" t="s">
        <v>28</v>
      </c>
      <c r="G37" s="41">
        <f>G29</f>
        <v>0</v>
      </c>
      <c r="H37" s="41">
        <f t="shared" ref="H37:AG37" si="10">H29</f>
        <v>-13596.340277097459</v>
      </c>
      <c r="I37" s="41">
        <f t="shared" si="10"/>
        <v>-29374.07851191692</v>
      </c>
      <c r="J37" s="41">
        <f t="shared" si="10"/>
        <v>-40701.996333701711</v>
      </c>
      <c r="K37" s="41">
        <f t="shared" si="10"/>
        <v>-50293.28315503557</v>
      </c>
      <c r="L37" s="41">
        <f t="shared" si="10"/>
        <v>-58900.158449960465</v>
      </c>
      <c r="M37" s="41">
        <f t="shared" si="10"/>
        <v>-72785.791665788449</v>
      </c>
      <c r="N37" s="41">
        <f t="shared" si="10"/>
        <v>-87280.773812138141</v>
      </c>
      <c r="O37" s="41">
        <f t="shared" si="10"/>
        <v>-102550.07061738262</v>
      </c>
      <c r="P37" s="41">
        <f t="shared" si="10"/>
        <v>-119350.46641060985</v>
      </c>
      <c r="Q37" s="41">
        <f t="shared" si="10"/>
        <v>-136681.40307585322</v>
      </c>
      <c r="R37" s="41">
        <f t="shared" si="10"/>
        <v>-154928.93673976589</v>
      </c>
      <c r="S37" s="41">
        <f t="shared" si="10"/>
        <v>-174487.32140161598</v>
      </c>
      <c r="T37" s="41">
        <f t="shared" si="10"/>
        <v>-195057.92253385478</v>
      </c>
      <c r="U37" s="41">
        <f t="shared" si="10"/>
        <v>-216763.36797519898</v>
      </c>
      <c r="V37" s="41">
        <f t="shared" si="10"/>
        <v>-241586.11813007423</v>
      </c>
      <c r="W37" s="41">
        <f t="shared" si="10"/>
        <v>-268054.78303845838</v>
      </c>
      <c r="X37" s="41">
        <f t="shared" si="10"/>
        <v>-296261.59834874648</v>
      </c>
      <c r="Y37" s="41">
        <f t="shared" si="10"/>
        <v>-326303.55634189595</v>
      </c>
      <c r="Z37" s="41">
        <f t="shared" si="10"/>
        <v>-358282.63933837431</v>
      </c>
      <c r="AA37" s="41">
        <f t="shared" si="10"/>
        <v>-392306.06418533117</v>
      </c>
      <c r="AB37" s="41">
        <f t="shared" si="10"/>
        <v>-428486.53833769733</v>
      </c>
      <c r="AC37" s="41">
        <f t="shared" si="10"/>
        <v>-466942.52807031502</v>
      </c>
      <c r="AD37" s="41">
        <f t="shared" si="10"/>
        <v>-507798.53938264761</v>
      </c>
      <c r="AE37" s="41">
        <f t="shared" si="10"/>
        <v>-551185.41218316602</v>
      </c>
      <c r="AF37" s="41">
        <f t="shared" si="10"/>
        <v>-597240.62836720212</v>
      </c>
      <c r="AG37" s="308">
        <f t="shared" si="10"/>
        <v>-646108.63442995003</v>
      </c>
      <c r="AH37" s="27"/>
      <c r="AI37" s="27"/>
      <c r="AJ37" s="27"/>
      <c r="AK37" s="27"/>
      <c r="AL37" s="27"/>
      <c r="AM37" s="27"/>
      <c r="AN37" s="27"/>
      <c r="AO37" s="27"/>
      <c r="AP37" s="27"/>
      <c r="AQ37" s="27"/>
    </row>
    <row r="38" spans="1:43" ht="30" customHeight="1" x14ac:dyDescent="0.25">
      <c r="B38" s="488"/>
      <c r="C38" s="128"/>
      <c r="D38" s="484"/>
      <c r="E38" s="498"/>
      <c r="F38" s="129" t="s">
        <v>29</v>
      </c>
      <c r="G38" s="130">
        <f>SUM(G26:G28)</f>
        <v>0</v>
      </c>
      <c r="H38" s="130">
        <f t="shared" ref="H38:AG38" si="11">SUM(H26:H28)</f>
        <v>12734.328829109669</v>
      </c>
      <c r="I38" s="130">
        <f t="shared" si="11"/>
        <v>27511.754427987034</v>
      </c>
      <c r="J38" s="130">
        <f t="shared" si="11"/>
        <v>27963.84510195395</v>
      </c>
      <c r="K38" s="130">
        <f t="shared" si="11"/>
        <v>36505.439993392094</v>
      </c>
      <c r="L38" s="130">
        <f t="shared" si="11"/>
        <v>42752.750765308621</v>
      </c>
      <c r="M38" s="130">
        <f t="shared" si="11"/>
        <v>52831.654315272928</v>
      </c>
      <c r="N38" s="130">
        <f t="shared" si="11"/>
        <v>63352.854518443812</v>
      </c>
      <c r="O38" s="130">
        <f t="shared" si="11"/>
        <v>74436.091946926317</v>
      </c>
      <c r="P38" s="130">
        <f t="shared" si="11"/>
        <v>86630.679415082443</v>
      </c>
      <c r="Q38" s="130">
        <f t="shared" si="11"/>
        <v>99210.360612512217</v>
      </c>
      <c r="R38" s="130">
        <f t="shared" si="11"/>
        <v>112455.35484249587</v>
      </c>
      <c r="S38" s="130">
        <f t="shared" si="11"/>
        <v>126651.83184400352</v>
      </c>
      <c r="T38" s="130">
        <f t="shared" si="11"/>
        <v>141583.02738648071</v>
      </c>
      <c r="U38" s="130">
        <f t="shared" si="11"/>
        <v>157337.95103396254</v>
      </c>
      <c r="V38" s="130">
        <f t="shared" si="11"/>
        <v>175355.57405245956</v>
      </c>
      <c r="W38" s="130">
        <f t="shared" si="11"/>
        <v>194567.88627195451</v>
      </c>
      <c r="X38" s="130">
        <f t="shared" si="11"/>
        <v>215041.83704864932</v>
      </c>
      <c r="Y38" s="130">
        <f t="shared" si="11"/>
        <v>236847.82834617747</v>
      </c>
      <c r="Z38" s="130">
        <f t="shared" si="11"/>
        <v>260059.88415436773</v>
      </c>
      <c r="AA38" s="130">
        <f t="shared" si="11"/>
        <v>284755.82795051136</v>
      </c>
      <c r="AB38" s="130">
        <f t="shared" si="11"/>
        <v>311017.46857615979</v>
      </c>
      <c r="AC38" s="130">
        <f t="shared" si="11"/>
        <v>338930.79491922213</v>
      </c>
      <c r="AD38" s="130">
        <f t="shared" si="11"/>
        <v>368586.1798089731</v>
      </c>
      <c r="AE38" s="130">
        <f t="shared" si="11"/>
        <v>400078.59355014656</v>
      </c>
      <c r="AF38" s="130">
        <f t="shared" si="11"/>
        <v>433507.82754161814</v>
      </c>
      <c r="AG38" s="309">
        <f t="shared" si="11"/>
        <v>468978.72844544565</v>
      </c>
      <c r="AH38" s="27"/>
      <c r="AI38" s="27"/>
      <c r="AJ38" s="27"/>
      <c r="AK38" s="27"/>
      <c r="AL38" s="27"/>
      <c r="AM38" s="27"/>
      <c r="AN38" s="27"/>
      <c r="AO38" s="27"/>
      <c r="AP38" s="27"/>
      <c r="AQ38" s="27"/>
    </row>
    <row r="39" spans="1:43" ht="30" customHeight="1" x14ac:dyDescent="0.25">
      <c r="B39" s="488"/>
      <c r="C39" s="128"/>
      <c r="D39" s="484"/>
      <c r="E39" s="131"/>
      <c r="F39" s="231" t="s">
        <v>30</v>
      </c>
      <c r="G39" s="132">
        <f>NPV(E6,G37:AG37)</f>
        <v>-428393.12499869475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7"/>
      <c r="AA39" s="27"/>
      <c r="AB39" s="27"/>
      <c r="AC39" s="27"/>
      <c r="AD39" s="27"/>
      <c r="AE39" s="27"/>
      <c r="AF39" s="27"/>
      <c r="AG39" s="31"/>
      <c r="AH39" s="27"/>
      <c r="AI39" s="27"/>
      <c r="AJ39" s="27"/>
      <c r="AK39" s="27"/>
      <c r="AL39" s="27"/>
      <c r="AM39" s="27"/>
      <c r="AN39" s="27"/>
      <c r="AO39" s="27"/>
      <c r="AP39" s="27"/>
      <c r="AQ39" s="27"/>
    </row>
    <row r="40" spans="1:43" ht="30" customHeight="1" thickBot="1" x14ac:dyDescent="0.3">
      <c r="B40" s="489"/>
      <c r="C40" s="128"/>
      <c r="D40" s="499"/>
      <c r="E40" s="133"/>
      <c r="F40" s="239" t="s">
        <v>31</v>
      </c>
      <c r="G40" s="134">
        <f>NPV(E6,G38:AG38)</f>
        <v>315960.49644845002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3"/>
      <c r="AA40" s="33"/>
      <c r="AB40" s="33"/>
      <c r="AC40" s="33"/>
      <c r="AD40" s="33"/>
      <c r="AE40" s="33"/>
      <c r="AF40" s="33"/>
      <c r="AG40" s="34"/>
      <c r="AH40" s="27"/>
      <c r="AI40" s="27"/>
      <c r="AJ40" s="27"/>
      <c r="AK40" s="27"/>
      <c r="AL40" s="27"/>
      <c r="AM40" s="27"/>
      <c r="AN40" s="27"/>
      <c r="AO40" s="27"/>
      <c r="AP40" s="27"/>
      <c r="AQ40" s="27"/>
    </row>
    <row r="41" spans="1:43" ht="30" customHeight="1" thickBot="1" x14ac:dyDescent="0.3">
      <c r="B41" s="35"/>
      <c r="C41" s="128"/>
      <c r="D41" s="155"/>
      <c r="E41" s="155"/>
      <c r="F41" s="235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7"/>
      <c r="AA41" s="27"/>
      <c r="AB41" s="27"/>
      <c r="AC41" s="27"/>
      <c r="AD41" s="27"/>
      <c r="AE41" s="27"/>
      <c r="AF41" s="27"/>
      <c r="AG41" s="27"/>
      <c r="AH41" s="74"/>
      <c r="AI41" s="74"/>
      <c r="AJ41" s="74"/>
      <c r="AK41" s="74"/>
      <c r="AL41" s="74"/>
      <c r="AM41" s="74"/>
      <c r="AN41" s="74"/>
      <c r="AO41" s="74"/>
      <c r="AP41" s="74"/>
      <c r="AQ41" s="74"/>
    </row>
    <row r="42" spans="1:43" ht="30" customHeight="1" x14ac:dyDescent="0.25">
      <c r="B42" s="487" t="s">
        <v>219</v>
      </c>
      <c r="C42" s="128"/>
      <c r="D42" s="490" t="s">
        <v>244</v>
      </c>
      <c r="E42" s="135" t="s">
        <v>11</v>
      </c>
      <c r="F42" s="238" t="s">
        <v>29</v>
      </c>
      <c r="G42" s="136">
        <f>G33</f>
        <v>0</v>
      </c>
      <c r="H42" s="136">
        <f>H33</f>
        <v>10.209173142612826</v>
      </c>
      <c r="I42" s="136">
        <f t="shared" ref="I42:AG42" si="12">I33</f>
        <v>21.700525621276483</v>
      </c>
      <c r="J42" s="136">
        <f t="shared" si="12"/>
        <v>34.061517830723687</v>
      </c>
      <c r="K42" s="136">
        <f t="shared" si="12"/>
        <v>47.256594016552071</v>
      </c>
      <c r="L42" s="136">
        <f t="shared" si="12"/>
        <v>59.928168823604892</v>
      </c>
      <c r="M42" s="136">
        <f t="shared" si="12"/>
        <v>73.216482621059185</v>
      </c>
      <c r="N42" s="136">
        <f t="shared" si="12"/>
        <v>86.814525419408938</v>
      </c>
      <c r="O42" s="136">
        <f t="shared" si="12"/>
        <v>100.86549142106492</v>
      </c>
      <c r="P42" s="136">
        <f t="shared" si="12"/>
        <v>116.07597008427592</v>
      </c>
      <c r="Q42" s="136">
        <f t="shared" si="12"/>
        <v>131.43708048648386</v>
      </c>
      <c r="R42" s="136">
        <f t="shared" si="12"/>
        <v>147.30968136837532</v>
      </c>
      <c r="S42" s="136">
        <f t="shared" si="12"/>
        <v>164.04118568480476</v>
      </c>
      <c r="T42" s="136">
        <f t="shared" si="12"/>
        <v>181.31882356705569</v>
      </c>
      <c r="U42" s="136">
        <f t="shared" si="12"/>
        <v>199.23033381511459</v>
      </c>
      <c r="V42" s="136">
        <f t="shared" si="12"/>
        <v>219.54918135482558</v>
      </c>
      <c r="W42" s="136">
        <f t="shared" si="12"/>
        <v>240.86499129506001</v>
      </c>
      <c r="X42" s="136">
        <f t="shared" si="12"/>
        <v>263.21810399649075</v>
      </c>
      <c r="Y42" s="136">
        <f t="shared" si="12"/>
        <v>286.65034993654172</v>
      </c>
      <c r="Z42" s="136">
        <f t="shared" si="12"/>
        <v>311.20510189391416</v>
      </c>
      <c r="AA42" s="136">
        <f t="shared" si="12"/>
        <v>336.92732889751551</v>
      </c>
      <c r="AB42" s="136">
        <f t="shared" si="12"/>
        <v>363.86365199829015</v>
      </c>
      <c r="AC42" s="136">
        <f t="shared" si="12"/>
        <v>392.06240192384757</v>
      </c>
      <c r="AD42" s="136">
        <f t="shared" si="12"/>
        <v>421.57367867803896</v>
      </c>
      <c r="AE42" s="136">
        <f t="shared" si="12"/>
        <v>452.44941314941889</v>
      </c>
      <c r="AF42" s="136">
        <f t="shared" si="12"/>
        <v>484.74343079484743</v>
      </c>
      <c r="AG42" s="137">
        <f t="shared" si="12"/>
        <v>518.51151746628921</v>
      </c>
      <c r="AH42" s="74"/>
      <c r="AI42" s="74"/>
      <c r="AJ42" s="74"/>
      <c r="AK42" s="74"/>
      <c r="AL42" s="74"/>
      <c r="AM42" s="74"/>
      <c r="AN42" s="74"/>
      <c r="AO42" s="74"/>
      <c r="AP42" s="74"/>
      <c r="AQ42" s="74"/>
    </row>
    <row r="43" spans="1:43" ht="30" customHeight="1" x14ac:dyDescent="0.25">
      <c r="B43" s="488"/>
      <c r="C43" s="128"/>
      <c r="D43" s="481"/>
      <c r="E43" s="189" t="s">
        <v>152</v>
      </c>
      <c r="F43" s="237" t="s">
        <v>28</v>
      </c>
      <c r="G43" s="138">
        <f>G35</f>
        <v>0</v>
      </c>
      <c r="H43" s="138">
        <f>H35</f>
        <v>-129.30171719816852</v>
      </c>
      <c r="I43" s="138">
        <f t="shared" ref="I43:AG43" si="13">I35</f>
        <v>-279.34861258948274</v>
      </c>
      <c r="J43" s="138">
        <f t="shared" si="13"/>
        <v>-1910.7226847621641</v>
      </c>
      <c r="K43" s="138">
        <f t="shared" si="13"/>
        <v>-2068.1764742465211</v>
      </c>
      <c r="L43" s="138">
        <f t="shared" si="13"/>
        <v>-2422.1111526977766</v>
      </c>
      <c r="M43" s="138">
        <f t="shared" si="13"/>
        <v>-2993.1206025773281</v>
      </c>
      <c r="N43" s="138">
        <f t="shared" si="13"/>
        <v>-3589.1878940541492</v>
      </c>
      <c r="O43" s="138">
        <f t="shared" si="13"/>
        <v>-4217.0968005684454</v>
      </c>
      <c r="P43" s="138">
        <f t="shared" si="13"/>
        <v>-4907.9680493291107</v>
      </c>
      <c r="Q43" s="138">
        <f t="shared" si="13"/>
        <v>-5620.65636950115</v>
      </c>
      <c r="R43" s="138">
        <f t="shared" si="13"/>
        <v>-6371.0372845905031</v>
      </c>
      <c r="S43" s="138">
        <f t="shared" si="13"/>
        <v>-7175.3234336418682</v>
      </c>
      <c r="T43" s="138">
        <f t="shared" si="13"/>
        <v>-8021.2342721061104</v>
      </c>
      <c r="U43" s="138">
        <f t="shared" si="13"/>
        <v>-8913.8125411854653</v>
      </c>
      <c r="V43" s="138">
        <f t="shared" si="13"/>
        <v>-9934.5816116422011</v>
      </c>
      <c r="W43" s="138">
        <f t="shared" si="13"/>
        <v>-11023.034514975579</v>
      </c>
      <c r="X43" s="138">
        <f t="shared" si="13"/>
        <v>-12182.964195014574</v>
      </c>
      <c r="Y43" s="138">
        <f t="shared" si="13"/>
        <v>-13418.359199357772</v>
      </c>
      <c r="Z43" s="138">
        <f t="shared" si="13"/>
        <v>-14733.413277600988</v>
      </c>
      <c r="AA43" s="138">
        <f t="shared" si="13"/>
        <v>-16132.53543522297</v>
      </c>
      <c r="AB43" s="138">
        <f t="shared" si="13"/>
        <v>-17620.360464230631</v>
      </c>
      <c r="AC43" s="138">
        <f t="shared" si="13"/>
        <v>-19201.759972663935</v>
      </c>
      <c r="AD43" s="138">
        <f t="shared" si="13"/>
        <v>-20881.853936051175</v>
      </c>
      <c r="AE43" s="138">
        <f t="shared" si="13"/>
        <v>-22666.022794952918</v>
      </c>
      <c r="AF43" s="138">
        <f t="shared" si="13"/>
        <v>-24559.920123837597</v>
      </c>
      <c r="AG43" s="139">
        <f t="shared" si="13"/>
        <v>-26569.485897675655</v>
      </c>
      <c r="AH43" s="74"/>
      <c r="AI43" s="74"/>
      <c r="AJ43" s="74"/>
      <c r="AK43" s="74"/>
      <c r="AL43" s="74"/>
      <c r="AM43" s="74"/>
      <c r="AN43" s="74"/>
      <c r="AO43" s="74"/>
      <c r="AP43" s="74"/>
      <c r="AQ43" s="74"/>
    </row>
    <row r="44" spans="1:43" s="1" customFormat="1" ht="30" customHeight="1" x14ac:dyDescent="0.25">
      <c r="A44" s="73"/>
      <c r="B44" s="488"/>
      <c r="C44" s="128"/>
      <c r="D44" s="481"/>
      <c r="E44" s="140"/>
      <c r="F44" s="230" t="s">
        <v>30</v>
      </c>
      <c r="G44" s="39">
        <f>NPV(E7, G43:AG43)</f>
        <v>-35493.421993607946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141"/>
      <c r="AH44" s="74"/>
      <c r="AI44" s="74"/>
      <c r="AJ44" s="74"/>
      <c r="AK44" s="74"/>
      <c r="AL44" s="74"/>
      <c r="AM44" s="74"/>
      <c r="AN44" s="74"/>
      <c r="AO44" s="74"/>
      <c r="AP44" s="74"/>
      <c r="AQ44" s="74"/>
    </row>
    <row r="45" spans="1:43" s="1" customFormat="1" ht="30" customHeight="1" thickBot="1" x14ac:dyDescent="0.3">
      <c r="A45" s="73"/>
      <c r="B45" s="489"/>
      <c r="C45" s="128"/>
      <c r="D45" s="482"/>
      <c r="E45" s="142"/>
      <c r="F45" s="236" t="s">
        <v>31</v>
      </c>
      <c r="G45" s="143">
        <f>NPV(E7,G42:AG42)</f>
        <v>796.04112749990179</v>
      </c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5"/>
      <c r="AH45" s="74"/>
      <c r="AI45" s="74"/>
      <c r="AJ45" s="74"/>
      <c r="AK45" s="74"/>
      <c r="AL45" s="74"/>
      <c r="AM45" s="74"/>
      <c r="AN45" s="74"/>
      <c r="AO45" s="74"/>
      <c r="AP45" s="74"/>
      <c r="AQ45" s="74"/>
    </row>
    <row r="46" spans="1:43" ht="30" customHeight="1" thickBot="1" x14ac:dyDescent="0.3">
      <c r="B46" s="35"/>
      <c r="C46" s="128"/>
      <c r="D46" s="155"/>
      <c r="E46" s="155"/>
      <c r="F46" s="235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7"/>
      <c r="AA46" s="27"/>
      <c r="AB46" s="27"/>
      <c r="AC46" s="27"/>
      <c r="AD46" s="27"/>
      <c r="AE46" s="27"/>
      <c r="AF46" s="27"/>
      <c r="AG46" s="27"/>
      <c r="AH46" s="74"/>
      <c r="AI46" s="74"/>
      <c r="AJ46" s="74"/>
      <c r="AK46" s="74"/>
      <c r="AL46" s="74"/>
      <c r="AM46" s="74"/>
      <c r="AN46" s="74"/>
      <c r="AO46" s="74"/>
      <c r="AP46" s="74"/>
      <c r="AQ46" s="74"/>
    </row>
    <row r="47" spans="1:43" ht="30" customHeight="1" x14ac:dyDescent="0.25">
      <c r="B47" s="487" t="s">
        <v>217</v>
      </c>
      <c r="C47" s="128"/>
      <c r="D47" s="500" t="s">
        <v>220</v>
      </c>
      <c r="E47" s="184" t="s">
        <v>196</v>
      </c>
      <c r="F47" s="234" t="s">
        <v>28</v>
      </c>
      <c r="G47" s="41">
        <f>G29+G35</f>
        <v>0</v>
      </c>
      <c r="H47" s="41">
        <f t="shared" ref="H47:AG47" si="14">H29+H35</f>
        <v>-13725.641994295627</v>
      </c>
      <c r="I47" s="41">
        <f t="shared" si="14"/>
        <v>-29653.427124506401</v>
      </c>
      <c r="J47" s="41">
        <f t="shared" si="14"/>
        <v>-42612.719018463875</v>
      </c>
      <c r="K47" s="41">
        <f t="shared" si="14"/>
        <v>-52361.459629282093</v>
      </c>
      <c r="L47" s="41">
        <f t="shared" si="14"/>
        <v>-61322.269602658242</v>
      </c>
      <c r="M47" s="41">
        <f t="shared" si="14"/>
        <v>-75778.912268365777</v>
      </c>
      <c r="N47" s="41">
        <f t="shared" si="14"/>
        <v>-90869.961706192291</v>
      </c>
      <c r="O47" s="41">
        <f t="shared" si="14"/>
        <v>-106767.16741795106</v>
      </c>
      <c r="P47" s="41">
        <f t="shared" si="14"/>
        <v>-124258.43445993896</v>
      </c>
      <c r="Q47" s="41">
        <f t="shared" si="14"/>
        <v>-142302.05944535436</v>
      </c>
      <c r="R47" s="41">
        <f t="shared" si="14"/>
        <v>-161299.9740243564</v>
      </c>
      <c r="S47" s="41">
        <f t="shared" si="14"/>
        <v>-181662.64483525784</v>
      </c>
      <c r="T47" s="41">
        <f t="shared" si="14"/>
        <v>-203079.1568059609</v>
      </c>
      <c r="U47" s="41">
        <f t="shared" si="14"/>
        <v>-225677.18051638445</v>
      </c>
      <c r="V47" s="41">
        <f t="shared" si="14"/>
        <v>-251520.69974171644</v>
      </c>
      <c r="W47" s="41">
        <f t="shared" si="14"/>
        <v>-279077.81755343394</v>
      </c>
      <c r="X47" s="41">
        <f t="shared" si="14"/>
        <v>-308444.56254376104</v>
      </c>
      <c r="Y47" s="41">
        <f t="shared" si="14"/>
        <v>-339721.91554125375</v>
      </c>
      <c r="Z47" s="41">
        <f t="shared" si="14"/>
        <v>-373016.05261597532</v>
      </c>
      <c r="AA47" s="41">
        <f t="shared" si="14"/>
        <v>-408438.59962055413</v>
      </c>
      <c r="AB47" s="41">
        <f t="shared" si="14"/>
        <v>-446106.89880192798</v>
      </c>
      <c r="AC47" s="41">
        <f t="shared" si="14"/>
        <v>-486144.28804297897</v>
      </c>
      <c r="AD47" s="41">
        <f t="shared" si="14"/>
        <v>-528680.39331869874</v>
      </c>
      <c r="AE47" s="41">
        <f t="shared" si="14"/>
        <v>-573851.43497811898</v>
      </c>
      <c r="AF47" s="41">
        <f t="shared" si="14"/>
        <v>-621800.54849103978</v>
      </c>
      <c r="AG47" s="41">
        <f t="shared" si="14"/>
        <v>-672678.12032762566</v>
      </c>
      <c r="AH47" s="74"/>
      <c r="AI47" s="74"/>
      <c r="AJ47" s="74"/>
      <c r="AK47" s="74"/>
      <c r="AL47" s="74"/>
      <c r="AM47" s="74"/>
      <c r="AN47" s="74"/>
      <c r="AO47" s="74"/>
      <c r="AP47" s="74"/>
      <c r="AQ47" s="74"/>
    </row>
    <row r="48" spans="1:43" ht="30" customHeight="1" x14ac:dyDescent="0.25">
      <c r="B48" s="488"/>
      <c r="C48" s="128"/>
      <c r="D48" s="501"/>
      <c r="E48" s="185" t="s">
        <v>195</v>
      </c>
      <c r="F48" s="233" t="s">
        <v>29</v>
      </c>
      <c r="G48" s="146">
        <f>SUM(G26:G28)+G33</f>
        <v>0</v>
      </c>
      <c r="H48" s="146">
        <f t="shared" ref="H48:AG48" si="15">SUM(H26:H28)+H33</f>
        <v>12744.538002252282</v>
      </c>
      <c r="I48" s="146">
        <f t="shared" si="15"/>
        <v>27533.45495360831</v>
      </c>
      <c r="J48" s="146">
        <f t="shared" si="15"/>
        <v>27997.906619784673</v>
      </c>
      <c r="K48" s="146">
        <f t="shared" si="15"/>
        <v>36552.696587408645</v>
      </c>
      <c r="L48" s="146">
        <f t="shared" si="15"/>
        <v>42812.678934132229</v>
      </c>
      <c r="M48" s="146">
        <f t="shared" si="15"/>
        <v>52904.870797893986</v>
      </c>
      <c r="N48" s="146">
        <f t="shared" si="15"/>
        <v>63439.669043863221</v>
      </c>
      <c r="O48" s="146">
        <f t="shared" si="15"/>
        <v>74536.957438347381</v>
      </c>
      <c r="P48" s="146">
        <f t="shared" si="15"/>
        <v>86746.755385166718</v>
      </c>
      <c r="Q48" s="146">
        <f t="shared" si="15"/>
        <v>99341.797692998705</v>
      </c>
      <c r="R48" s="146">
        <f t="shared" si="15"/>
        <v>112602.66452386425</v>
      </c>
      <c r="S48" s="146">
        <f t="shared" si="15"/>
        <v>126815.87302968833</v>
      </c>
      <c r="T48" s="146">
        <f t="shared" si="15"/>
        <v>141764.34621004778</v>
      </c>
      <c r="U48" s="146">
        <f t="shared" si="15"/>
        <v>157537.18136777767</v>
      </c>
      <c r="V48" s="146">
        <f t="shared" si="15"/>
        <v>175575.12323381437</v>
      </c>
      <c r="W48" s="146">
        <f t="shared" si="15"/>
        <v>194808.75126324958</v>
      </c>
      <c r="X48" s="146">
        <f t="shared" si="15"/>
        <v>215305.0551526458</v>
      </c>
      <c r="Y48" s="146">
        <f t="shared" si="15"/>
        <v>237134.47869611401</v>
      </c>
      <c r="Z48" s="146">
        <f t="shared" si="15"/>
        <v>260371.08925626165</v>
      </c>
      <c r="AA48" s="146">
        <f t="shared" si="15"/>
        <v>285092.75527940888</v>
      </c>
      <c r="AB48" s="146">
        <f t="shared" si="15"/>
        <v>311381.33222815808</v>
      </c>
      <c r="AC48" s="146">
        <f t="shared" si="15"/>
        <v>339322.857321146</v>
      </c>
      <c r="AD48" s="146">
        <f t="shared" si="15"/>
        <v>369007.75348765112</v>
      </c>
      <c r="AE48" s="146">
        <f t="shared" si="15"/>
        <v>400531.042963296</v>
      </c>
      <c r="AF48" s="146">
        <f t="shared" si="15"/>
        <v>433992.570972413</v>
      </c>
      <c r="AG48" s="146">
        <f t="shared" si="15"/>
        <v>469497.23996291193</v>
      </c>
      <c r="AH48" s="74"/>
      <c r="AI48" s="74"/>
      <c r="AJ48" s="74"/>
      <c r="AK48" s="74"/>
      <c r="AL48" s="74"/>
      <c r="AM48" s="74"/>
      <c r="AN48" s="74"/>
      <c r="AO48" s="74"/>
      <c r="AP48" s="74"/>
      <c r="AQ48" s="74"/>
    </row>
    <row r="49" spans="2:43" ht="30" customHeight="1" x14ac:dyDescent="0.25">
      <c r="B49" s="488"/>
      <c r="C49" s="128"/>
      <c r="D49" s="501"/>
      <c r="E49" s="147"/>
      <c r="F49" s="229" t="s">
        <v>30</v>
      </c>
      <c r="G49" s="36">
        <f>NPV(E7,G47:AG47)</f>
        <v>-919354.48452189262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7"/>
      <c r="AA49" s="27"/>
      <c r="AB49" s="27"/>
      <c r="AC49" s="27"/>
      <c r="AD49" s="27"/>
      <c r="AE49" s="27"/>
      <c r="AF49" s="27"/>
      <c r="AG49" s="31"/>
      <c r="AH49" s="74"/>
      <c r="AI49" s="74"/>
      <c r="AJ49" s="74"/>
      <c r="AK49" s="74"/>
      <c r="AL49" s="74"/>
      <c r="AM49" s="74"/>
      <c r="AN49" s="74"/>
      <c r="AO49" s="74"/>
      <c r="AP49" s="74"/>
      <c r="AQ49" s="74"/>
    </row>
    <row r="50" spans="2:43" ht="30" customHeight="1" thickBot="1" x14ac:dyDescent="0.3">
      <c r="B50" s="489"/>
      <c r="C50" s="128"/>
      <c r="D50" s="502"/>
      <c r="E50" s="148"/>
      <c r="F50" s="228" t="s">
        <v>31</v>
      </c>
      <c r="G50" s="37">
        <f>NPV(E7,G48:AG48)</f>
        <v>648034.29036506487</v>
      </c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3"/>
      <c r="AA50" s="33"/>
      <c r="AB50" s="33"/>
      <c r="AC50" s="33"/>
      <c r="AD50" s="33"/>
      <c r="AE50" s="33"/>
      <c r="AF50" s="33"/>
      <c r="AG50" s="34"/>
      <c r="AH50" s="74"/>
      <c r="AI50" s="74"/>
      <c r="AJ50" s="74"/>
      <c r="AK50" s="74"/>
      <c r="AL50" s="74"/>
      <c r="AM50" s="74"/>
      <c r="AN50" s="74"/>
      <c r="AO50" s="74"/>
      <c r="AP50" s="74"/>
      <c r="AQ50" s="74"/>
    </row>
    <row r="51" spans="2:43" ht="30" customHeight="1" thickBot="1" x14ac:dyDescent="0.3">
      <c r="B51" s="72"/>
      <c r="C51" s="72"/>
      <c r="D51" s="7"/>
      <c r="E51" s="7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17"/>
      <c r="AA51" s="17"/>
      <c r="AB51" s="17"/>
      <c r="AC51" s="17"/>
      <c r="AD51" s="17"/>
      <c r="AE51" s="17"/>
      <c r="AF51" s="17"/>
      <c r="AG51" s="17"/>
      <c r="AH51" s="74"/>
      <c r="AI51" s="74"/>
      <c r="AJ51" s="74"/>
      <c r="AK51" s="74"/>
      <c r="AL51" s="74"/>
      <c r="AM51" s="74"/>
      <c r="AN51" s="74"/>
      <c r="AO51" s="74"/>
      <c r="AP51" s="74"/>
      <c r="AQ51" s="74"/>
    </row>
    <row r="52" spans="2:43" ht="30" customHeight="1" x14ac:dyDescent="0.25">
      <c r="B52" s="503" t="s">
        <v>15</v>
      </c>
      <c r="C52" s="72"/>
      <c r="D52" s="187" t="s">
        <v>151</v>
      </c>
      <c r="E52" s="149"/>
      <c r="F52" s="232"/>
      <c r="G52" s="38">
        <f t="shared" ref="G52:AG52" si="16">G30</f>
        <v>0</v>
      </c>
      <c r="H52" s="38">
        <f t="shared" si="16"/>
        <v>-862.01144798779023</v>
      </c>
      <c r="I52" s="38">
        <f t="shared" si="16"/>
        <v>-1862.3240839298851</v>
      </c>
      <c r="J52" s="38">
        <f t="shared" si="16"/>
        <v>-12738.151231747761</v>
      </c>
      <c r="K52" s="38">
        <f t="shared" si="16"/>
        <v>-13787.843161643475</v>
      </c>
      <c r="L52" s="38">
        <f t="shared" si="16"/>
        <v>-16147.407684651844</v>
      </c>
      <c r="M52" s="38">
        <f t="shared" si="16"/>
        <v>-19954.137350515521</v>
      </c>
      <c r="N52" s="38">
        <f t="shared" si="16"/>
        <v>-23927.919293694329</v>
      </c>
      <c r="O52" s="38">
        <f t="shared" si="16"/>
        <v>-28113.978670456301</v>
      </c>
      <c r="P52" s="38">
        <f t="shared" si="16"/>
        <v>-32719.786995527407</v>
      </c>
      <c r="Q52" s="38">
        <f t="shared" si="16"/>
        <v>-37471.042463341</v>
      </c>
      <c r="R52" s="38">
        <f t="shared" si="16"/>
        <v>-42473.581897270022</v>
      </c>
      <c r="S52" s="38">
        <f t="shared" si="16"/>
        <v>-47835.489557612455</v>
      </c>
      <c r="T52" s="38">
        <f t="shared" si="16"/>
        <v>-53474.895147374074</v>
      </c>
      <c r="U52" s="38">
        <f t="shared" si="16"/>
        <v>-59425.416941236443</v>
      </c>
      <c r="V52" s="38">
        <f t="shared" si="16"/>
        <v>-66230.544077614672</v>
      </c>
      <c r="W52" s="38">
        <f t="shared" si="16"/>
        <v>-73486.896766503865</v>
      </c>
      <c r="X52" s="38">
        <f t="shared" si="16"/>
        <v>-81219.761300097161</v>
      </c>
      <c r="Y52" s="38">
        <f t="shared" si="16"/>
        <v>-89455.72799571848</v>
      </c>
      <c r="Z52" s="38">
        <f t="shared" si="16"/>
        <v>-98222.755184006586</v>
      </c>
      <c r="AA52" s="38">
        <f t="shared" si="16"/>
        <v>-107550.23623481981</v>
      </c>
      <c r="AB52" s="38">
        <f t="shared" si="16"/>
        <v>-117469.06976153754</v>
      </c>
      <c r="AC52" s="38">
        <f t="shared" si="16"/>
        <v>-128011.73315109289</v>
      </c>
      <c r="AD52" s="38">
        <f t="shared" si="16"/>
        <v>-139212.3595736745</v>
      </c>
      <c r="AE52" s="38">
        <f t="shared" si="16"/>
        <v>-151106.81863301946</v>
      </c>
      <c r="AF52" s="38">
        <f t="shared" si="16"/>
        <v>-163732.80082558398</v>
      </c>
      <c r="AG52" s="38">
        <f t="shared" si="16"/>
        <v>-177129.90598450438</v>
      </c>
      <c r="AH52" s="74"/>
      <c r="AI52" s="74"/>
      <c r="AJ52" s="74"/>
      <c r="AK52" s="74"/>
      <c r="AL52" s="74"/>
      <c r="AM52" s="74"/>
      <c r="AN52" s="74"/>
      <c r="AO52" s="74"/>
      <c r="AP52" s="74"/>
      <c r="AQ52" s="74"/>
    </row>
    <row r="53" spans="2:43" ht="30" customHeight="1" x14ac:dyDescent="0.25">
      <c r="B53" s="504"/>
      <c r="C53" s="72"/>
      <c r="D53" s="186" t="s">
        <v>218</v>
      </c>
      <c r="E53" s="150"/>
      <c r="F53" s="230"/>
      <c r="G53" s="39">
        <f t="shared" ref="G53:AG53" si="17">G33+G35</f>
        <v>0</v>
      </c>
      <c r="H53" s="39">
        <f>H33+H35</f>
        <v>-119.09254405555569</v>
      </c>
      <c r="I53" s="39">
        <f t="shared" si="17"/>
        <v>-257.64808696820626</v>
      </c>
      <c r="J53" s="39">
        <f t="shared" si="17"/>
        <v>-1876.6611669314404</v>
      </c>
      <c r="K53" s="39">
        <f t="shared" si="17"/>
        <v>-2020.9198802299691</v>
      </c>
      <c r="L53" s="39">
        <f t="shared" si="17"/>
        <v>-2362.1829838741714</v>
      </c>
      <c r="M53" s="39">
        <f t="shared" si="17"/>
        <v>-2919.9041199562689</v>
      </c>
      <c r="N53" s="39">
        <f t="shared" si="17"/>
        <v>-3502.3733686347405</v>
      </c>
      <c r="O53" s="39">
        <f t="shared" si="17"/>
        <v>-4116.2313091473807</v>
      </c>
      <c r="P53" s="39">
        <f t="shared" si="17"/>
        <v>-4791.8920792448353</v>
      </c>
      <c r="Q53" s="39">
        <f t="shared" si="17"/>
        <v>-5489.2192890146662</v>
      </c>
      <c r="R53" s="39">
        <f t="shared" si="17"/>
        <v>-6223.727603222128</v>
      </c>
      <c r="S53" s="39">
        <f t="shared" si="17"/>
        <v>-7011.2822479570632</v>
      </c>
      <c r="T53" s="39">
        <f t="shared" si="17"/>
        <v>-7839.9154485390545</v>
      </c>
      <c r="U53" s="39">
        <f t="shared" si="17"/>
        <v>-8714.5822073703512</v>
      </c>
      <c r="V53" s="39">
        <f t="shared" si="17"/>
        <v>-9715.032430287376</v>
      </c>
      <c r="W53" s="39">
        <f t="shared" si="17"/>
        <v>-10782.169523680519</v>
      </c>
      <c r="X53" s="39">
        <f t="shared" si="17"/>
        <v>-11919.746091018083</v>
      </c>
      <c r="Y53" s="39">
        <f t="shared" si="17"/>
        <v>-13131.708849421229</v>
      </c>
      <c r="Z53" s="39">
        <f t="shared" si="17"/>
        <v>-14422.208175707074</v>
      </c>
      <c r="AA53" s="39">
        <f t="shared" si="17"/>
        <v>-15795.608106325453</v>
      </c>
      <c r="AB53" s="39">
        <f t="shared" si="17"/>
        <v>-17256.496812232341</v>
      </c>
      <c r="AC53" s="39">
        <f t="shared" si="17"/>
        <v>-18809.697570740085</v>
      </c>
      <c r="AD53" s="39">
        <f t="shared" si="17"/>
        <v>-20460.280257373135</v>
      </c>
      <c r="AE53" s="39">
        <f t="shared" si="17"/>
        <v>-22213.573381803501</v>
      </c>
      <c r="AF53" s="39">
        <f t="shared" si="17"/>
        <v>-24075.176693042751</v>
      </c>
      <c r="AG53" s="39">
        <f t="shared" si="17"/>
        <v>-26050.974380209365</v>
      </c>
      <c r="AH53" s="74"/>
      <c r="AI53" s="74"/>
      <c r="AJ53" s="74"/>
      <c r="AK53" s="74"/>
      <c r="AL53" s="74"/>
      <c r="AM53" s="74"/>
      <c r="AN53" s="74"/>
      <c r="AO53" s="74"/>
      <c r="AP53" s="74"/>
      <c r="AQ53" s="74"/>
    </row>
    <row r="54" spans="2:43" ht="30" customHeight="1" thickBot="1" x14ac:dyDescent="0.3">
      <c r="B54" s="505"/>
      <c r="C54" s="72"/>
      <c r="D54" s="183" t="s">
        <v>220</v>
      </c>
      <c r="E54" s="151"/>
      <c r="F54" s="228"/>
      <c r="G54" s="37">
        <f t="shared" ref="G54:AG54" si="18">G35+G33+G30</f>
        <v>0</v>
      </c>
      <c r="H54" s="37">
        <f t="shared" si="18"/>
        <v>-981.1039920433459</v>
      </c>
      <c r="I54" s="37">
        <f t="shared" si="18"/>
        <v>-2119.9721708980915</v>
      </c>
      <c r="J54" s="37">
        <f t="shared" si="18"/>
        <v>-14614.812398679202</v>
      </c>
      <c r="K54" s="37">
        <f t="shared" si="18"/>
        <v>-15808.763041873444</v>
      </c>
      <c r="L54" s="37">
        <f t="shared" si="18"/>
        <v>-18509.590668526016</v>
      </c>
      <c r="M54" s="37">
        <f t="shared" si="18"/>
        <v>-22874.041470471791</v>
      </c>
      <c r="N54" s="37">
        <f t="shared" si="18"/>
        <v>-27430.29266232907</v>
      </c>
      <c r="O54" s="37">
        <f t="shared" si="18"/>
        <v>-32230.209979603682</v>
      </c>
      <c r="P54" s="37">
        <f t="shared" si="18"/>
        <v>-37511.679074772241</v>
      </c>
      <c r="Q54" s="37">
        <f t="shared" si="18"/>
        <v>-42960.261752355669</v>
      </c>
      <c r="R54" s="37">
        <f t="shared" si="18"/>
        <v>-48697.309500492149</v>
      </c>
      <c r="S54" s="37">
        <f t="shared" si="18"/>
        <v>-54846.771805569515</v>
      </c>
      <c r="T54" s="37">
        <f t="shared" si="18"/>
        <v>-61314.810595913128</v>
      </c>
      <c r="U54" s="37">
        <f t="shared" si="18"/>
        <v>-68139.999148606788</v>
      </c>
      <c r="V54" s="37">
        <f t="shared" si="18"/>
        <v>-75945.576507902049</v>
      </c>
      <c r="W54" s="37">
        <f t="shared" si="18"/>
        <v>-84269.06629018439</v>
      </c>
      <c r="X54" s="37">
        <f t="shared" si="18"/>
        <v>-93139.507391115243</v>
      </c>
      <c r="Y54" s="37">
        <f t="shared" si="18"/>
        <v>-102587.43684513972</v>
      </c>
      <c r="Z54" s="37">
        <f t="shared" si="18"/>
        <v>-112644.96335971366</v>
      </c>
      <c r="AA54" s="37">
        <f t="shared" si="18"/>
        <v>-123345.84434114526</v>
      </c>
      <c r="AB54" s="37">
        <f t="shared" si="18"/>
        <v>-134725.56657376987</v>
      </c>
      <c r="AC54" s="37">
        <f t="shared" si="18"/>
        <v>-146821.43072183296</v>
      </c>
      <c r="AD54" s="37">
        <f t="shared" si="18"/>
        <v>-159672.63983104765</v>
      </c>
      <c r="AE54" s="37">
        <f t="shared" si="18"/>
        <v>-173320.39201482295</v>
      </c>
      <c r="AF54" s="37">
        <f t="shared" si="18"/>
        <v>-187807.97751862672</v>
      </c>
      <c r="AG54" s="37">
        <f t="shared" si="18"/>
        <v>-203180.88036471375</v>
      </c>
      <c r="AH54" s="74"/>
      <c r="AI54" s="74"/>
      <c r="AJ54" s="74"/>
      <c r="AK54" s="74"/>
      <c r="AL54" s="74"/>
      <c r="AM54" s="74"/>
      <c r="AN54" s="74"/>
      <c r="AO54" s="74"/>
      <c r="AP54" s="74"/>
      <c r="AQ54" s="74"/>
    </row>
    <row r="55" spans="2:43" ht="30" customHeight="1" thickBot="1" x14ac:dyDescent="0.3">
      <c r="B55" s="72"/>
      <c r="C55" s="72"/>
      <c r="E55" s="72"/>
      <c r="AH55" s="74"/>
      <c r="AI55" s="74"/>
      <c r="AJ55" s="74"/>
      <c r="AK55" s="74"/>
      <c r="AL55" s="74"/>
      <c r="AM55" s="74"/>
      <c r="AN55" s="74"/>
      <c r="AO55" s="74"/>
      <c r="AP55" s="74"/>
      <c r="AQ55" s="74"/>
    </row>
    <row r="56" spans="2:43" ht="30" customHeight="1" x14ac:dyDescent="0.25">
      <c r="B56" s="503" t="s">
        <v>21</v>
      </c>
      <c r="C56" s="152"/>
      <c r="D56" s="483" t="s">
        <v>26</v>
      </c>
      <c r="E56" s="149" t="s">
        <v>22</v>
      </c>
      <c r="F56" s="558">
        <f>NPV(E6,G52:AG52)</f>
        <v>-112432.62855024477</v>
      </c>
      <c r="H56" s="40"/>
      <c r="AH56" s="74"/>
      <c r="AI56" s="74"/>
      <c r="AJ56" s="74"/>
      <c r="AK56" s="74"/>
      <c r="AL56" s="74"/>
      <c r="AM56" s="74"/>
      <c r="AN56" s="74"/>
      <c r="AO56" s="74"/>
      <c r="AP56" s="74"/>
      <c r="AQ56" s="74"/>
    </row>
    <row r="57" spans="2:43" ht="30" customHeight="1" x14ac:dyDescent="0.25">
      <c r="B57" s="504"/>
      <c r="C57" s="152"/>
      <c r="D57" s="484"/>
      <c r="E57" s="153" t="s">
        <v>153</v>
      </c>
      <c r="F57" s="552">
        <f>G40/-G39</f>
        <v>0.73754800908490936</v>
      </c>
      <c r="H57" s="40"/>
      <c r="AH57" s="74"/>
      <c r="AI57" s="74"/>
      <c r="AJ57" s="74"/>
      <c r="AK57" s="74"/>
      <c r="AL57" s="74"/>
      <c r="AM57" s="74"/>
      <c r="AN57" s="74"/>
      <c r="AO57" s="74"/>
      <c r="AP57" s="74"/>
      <c r="AQ57" s="74"/>
    </row>
    <row r="58" spans="2:43" ht="30" customHeight="1" x14ac:dyDescent="0.25">
      <c r="B58" s="504"/>
      <c r="C58" s="152"/>
      <c r="D58" s="484"/>
      <c r="E58" s="153" t="s">
        <v>23</v>
      </c>
      <c r="F58" s="553" t="s">
        <v>154</v>
      </c>
      <c r="H58" s="40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74"/>
      <c r="AI58" s="74"/>
      <c r="AJ58" s="74"/>
      <c r="AK58" s="74"/>
      <c r="AL58" s="74"/>
      <c r="AM58" s="74"/>
      <c r="AN58" s="74"/>
      <c r="AO58" s="74"/>
      <c r="AP58" s="74"/>
      <c r="AQ58" s="74"/>
    </row>
    <row r="59" spans="2:43" ht="30" customHeight="1" x14ac:dyDescent="0.25">
      <c r="B59" s="504"/>
      <c r="C59" s="152"/>
      <c r="D59" s="481" t="s">
        <v>218</v>
      </c>
      <c r="E59" s="154" t="s">
        <v>22</v>
      </c>
      <c r="F59" s="559">
        <f>NPV(E7,G53:AG53)</f>
        <v>-34697.38086610804</v>
      </c>
      <c r="H59" s="40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74"/>
      <c r="AI59" s="74"/>
      <c r="AJ59" s="74"/>
      <c r="AK59" s="74"/>
      <c r="AL59" s="74"/>
      <c r="AM59" s="74"/>
      <c r="AN59" s="74"/>
      <c r="AO59" s="74"/>
      <c r="AP59" s="74"/>
      <c r="AQ59" s="74"/>
    </row>
    <row r="60" spans="2:43" ht="30" customHeight="1" x14ac:dyDescent="0.25">
      <c r="B60" s="504"/>
      <c r="C60" s="152"/>
      <c r="D60" s="481"/>
      <c r="E60" s="154" t="s">
        <v>153</v>
      </c>
      <c r="F60" s="554">
        <f>G45/-G44</f>
        <v>2.2427849522180809E-2</v>
      </c>
      <c r="H60" s="40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74"/>
      <c r="AI60" s="74"/>
      <c r="AJ60" s="74"/>
      <c r="AK60" s="74"/>
      <c r="AL60" s="74"/>
      <c r="AM60" s="74"/>
      <c r="AN60" s="74"/>
      <c r="AO60" s="74"/>
      <c r="AP60" s="74"/>
      <c r="AQ60" s="74"/>
    </row>
    <row r="61" spans="2:43" ht="30" customHeight="1" x14ac:dyDescent="0.25">
      <c r="B61" s="504"/>
      <c r="C61" s="152"/>
      <c r="D61" s="481"/>
      <c r="E61" s="154" t="s">
        <v>23</v>
      </c>
      <c r="F61" s="555" t="s">
        <v>154</v>
      </c>
      <c r="H61" s="40"/>
      <c r="AH61" s="74"/>
      <c r="AI61" s="74"/>
      <c r="AJ61" s="74"/>
      <c r="AK61" s="74"/>
      <c r="AL61" s="74"/>
      <c r="AM61" s="74"/>
      <c r="AN61" s="74"/>
      <c r="AO61" s="74"/>
      <c r="AP61" s="74"/>
      <c r="AQ61" s="74"/>
    </row>
    <row r="62" spans="2:43" ht="30" customHeight="1" x14ac:dyDescent="0.25">
      <c r="B62" s="504"/>
      <c r="C62" s="152"/>
      <c r="D62" s="501" t="s">
        <v>220</v>
      </c>
      <c r="E62" s="147" t="s">
        <v>22</v>
      </c>
      <c r="F62" s="560">
        <f>NPV(E7,G54:AG54)</f>
        <v>-271320.19415682764</v>
      </c>
      <c r="AH62" s="74"/>
      <c r="AI62" s="74"/>
      <c r="AJ62" s="74"/>
      <c r="AK62" s="74"/>
      <c r="AL62" s="74"/>
      <c r="AM62" s="74"/>
      <c r="AN62" s="74"/>
      <c r="AO62" s="74"/>
      <c r="AP62" s="74"/>
      <c r="AQ62" s="74"/>
    </row>
    <row r="63" spans="2:43" ht="30" customHeight="1" x14ac:dyDescent="0.25">
      <c r="B63" s="504"/>
      <c r="C63" s="152"/>
      <c r="D63" s="501"/>
      <c r="E63" s="147" t="s">
        <v>153</v>
      </c>
      <c r="F63" s="556">
        <f>G50/-G49</f>
        <v>0.70487967511473337</v>
      </c>
      <c r="AH63" s="74"/>
      <c r="AI63" s="74"/>
      <c r="AJ63" s="74"/>
      <c r="AK63" s="74"/>
      <c r="AL63" s="74"/>
      <c r="AM63" s="74"/>
      <c r="AN63" s="74"/>
      <c r="AO63" s="74"/>
      <c r="AP63" s="74"/>
      <c r="AQ63" s="74"/>
    </row>
    <row r="64" spans="2:43" ht="30" customHeight="1" thickBot="1" x14ac:dyDescent="0.3">
      <c r="B64" s="506"/>
      <c r="C64" s="152"/>
      <c r="D64" s="502"/>
      <c r="E64" s="148" t="s">
        <v>23</v>
      </c>
      <c r="F64" s="557" t="s">
        <v>154</v>
      </c>
      <c r="AH64" s="74"/>
      <c r="AI64" s="74"/>
      <c r="AJ64" s="74"/>
      <c r="AK64" s="74"/>
      <c r="AL64" s="74"/>
      <c r="AM64" s="74"/>
      <c r="AN64" s="74"/>
      <c r="AO64" s="74"/>
      <c r="AP64" s="74"/>
      <c r="AQ64" s="74"/>
    </row>
    <row r="65" spans="4:43" x14ac:dyDescent="0.25">
      <c r="D65" s="156"/>
      <c r="E65" s="227"/>
      <c r="F65" s="227"/>
      <c r="G65" s="1"/>
      <c r="AH65" s="74"/>
      <c r="AI65" s="74"/>
      <c r="AJ65" s="74"/>
      <c r="AK65" s="74"/>
      <c r="AL65" s="74"/>
      <c r="AM65" s="74"/>
      <c r="AN65" s="74"/>
      <c r="AO65" s="74"/>
      <c r="AP65" s="74"/>
      <c r="AQ65" s="74"/>
    </row>
    <row r="66" spans="4:43" x14ac:dyDescent="0.25">
      <c r="D66" s="156"/>
      <c r="E66" s="227"/>
      <c r="F66" s="227"/>
      <c r="G66" s="1"/>
      <c r="AH66" s="74"/>
      <c r="AI66" s="74"/>
      <c r="AJ66" s="74"/>
      <c r="AK66" s="74"/>
      <c r="AL66" s="74"/>
      <c r="AM66" s="74"/>
      <c r="AN66" s="74"/>
      <c r="AO66" s="74"/>
      <c r="AP66" s="74"/>
      <c r="AQ66" s="74"/>
    </row>
    <row r="67" spans="4:43" x14ac:dyDescent="0.25">
      <c r="D67" s="128"/>
      <c r="E67" s="1"/>
      <c r="F67" s="1"/>
      <c r="G67" s="1"/>
      <c r="AH67" s="74"/>
      <c r="AI67" s="74"/>
      <c r="AJ67" s="74"/>
      <c r="AK67" s="74"/>
      <c r="AL67" s="74"/>
      <c r="AM67" s="74"/>
      <c r="AN67" s="74"/>
      <c r="AO67" s="74"/>
      <c r="AP67" s="74"/>
      <c r="AQ67" s="74"/>
    </row>
    <row r="68" spans="4:43" x14ac:dyDescent="0.25">
      <c r="D68" s="128"/>
      <c r="E68" s="1"/>
      <c r="F68" s="1"/>
      <c r="G68" s="1"/>
      <c r="AH68" s="74"/>
      <c r="AI68" s="74"/>
      <c r="AJ68" s="74"/>
      <c r="AK68" s="74"/>
      <c r="AL68" s="74"/>
      <c r="AM68" s="74"/>
      <c r="AN68" s="74"/>
      <c r="AO68" s="74"/>
      <c r="AP68" s="74"/>
      <c r="AQ68" s="74"/>
    </row>
    <row r="69" spans="4:43" x14ac:dyDescent="0.25">
      <c r="D69" s="128"/>
      <c r="E69" s="1"/>
      <c r="F69" s="1"/>
      <c r="G69" s="1"/>
      <c r="AH69" s="74"/>
      <c r="AI69" s="74"/>
      <c r="AJ69" s="74"/>
      <c r="AK69" s="74"/>
      <c r="AL69" s="74"/>
      <c r="AM69" s="74"/>
      <c r="AN69" s="74"/>
      <c r="AO69" s="74"/>
      <c r="AP69" s="74"/>
      <c r="AQ69" s="74"/>
    </row>
  </sheetData>
  <mergeCells count="30">
    <mergeCell ref="B47:B50"/>
    <mergeCell ref="D47:D50"/>
    <mergeCell ref="B52:B54"/>
    <mergeCell ref="B56:B64"/>
    <mergeCell ref="D59:D61"/>
    <mergeCell ref="D62:D64"/>
    <mergeCell ref="D56:D58"/>
    <mergeCell ref="E34:E35"/>
    <mergeCell ref="B26:B35"/>
    <mergeCell ref="E31:E33"/>
    <mergeCell ref="E37:E38"/>
    <mergeCell ref="B37:B40"/>
    <mergeCell ref="D37:D40"/>
    <mergeCell ref="D31:D35"/>
    <mergeCell ref="D26:D30"/>
    <mergeCell ref="E26:E28"/>
    <mergeCell ref="B42:B45"/>
    <mergeCell ref="D42:D45"/>
    <mergeCell ref="B18:B24"/>
    <mergeCell ref="D22:D24"/>
    <mergeCell ref="D18:D21"/>
    <mergeCell ref="E22:E23"/>
    <mergeCell ref="B2:B4"/>
    <mergeCell ref="B6:B7"/>
    <mergeCell ref="B10:B16"/>
    <mergeCell ref="D14:D16"/>
    <mergeCell ref="D10:D13"/>
    <mergeCell ref="E10:E12"/>
    <mergeCell ref="E14:E15"/>
    <mergeCell ref="E18:E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H47"/>
  <sheetViews>
    <sheetView topLeftCell="B25" workbookViewId="0">
      <selection activeCell="O17" sqref="O17"/>
    </sheetView>
  </sheetViews>
  <sheetFormatPr baseColWidth="10" defaultRowHeight="15" x14ac:dyDescent="0.25"/>
  <cols>
    <col min="1" max="1" width="19.42578125" style="261" bestFit="1" customWidth="1"/>
    <col min="2" max="2" width="11.42578125" style="261"/>
    <col min="3" max="3" width="19.140625" style="261" customWidth="1"/>
    <col min="4" max="8" width="11.42578125" style="261"/>
    <col min="9" max="9" width="14.140625" style="261" bestFit="1" customWidth="1"/>
    <col min="10" max="10" width="11.42578125" style="261"/>
    <col min="11" max="11" width="15.140625" style="261" bestFit="1" customWidth="1"/>
    <col min="12" max="16384" width="11.42578125" style="261"/>
  </cols>
  <sheetData>
    <row r="5" spans="3:10" ht="15.75" thickBot="1" x14ac:dyDescent="0.3"/>
    <row r="6" spans="3:10" x14ac:dyDescent="0.25">
      <c r="C6" s="507" t="s">
        <v>33</v>
      </c>
      <c r="D6" s="508"/>
      <c r="F6" s="507" t="s">
        <v>221</v>
      </c>
      <c r="G6" s="508"/>
      <c r="I6" s="507" t="s">
        <v>222</v>
      </c>
      <c r="J6" s="508"/>
    </row>
    <row r="7" spans="3:10" x14ac:dyDescent="0.25">
      <c r="C7" s="323">
        <v>2000</v>
      </c>
      <c r="D7" s="324"/>
      <c r="F7" s="325">
        <v>2004</v>
      </c>
      <c r="G7" s="326">
        <v>2626.22</v>
      </c>
      <c r="H7" s="312"/>
      <c r="I7" s="325">
        <v>2004</v>
      </c>
      <c r="J7" s="326">
        <v>3268.79349810959</v>
      </c>
    </row>
    <row r="8" spans="3:10" x14ac:dyDescent="0.25">
      <c r="C8" s="323">
        <v>2001</v>
      </c>
      <c r="D8" s="324"/>
      <c r="F8" s="325">
        <v>2005</v>
      </c>
      <c r="G8" s="327">
        <v>2320.77</v>
      </c>
      <c r="I8" s="325">
        <v>2005</v>
      </c>
      <c r="J8" s="328">
        <v>2891.350721923076</v>
      </c>
    </row>
    <row r="9" spans="3:10" x14ac:dyDescent="0.25">
      <c r="C9" s="323">
        <v>2002</v>
      </c>
      <c r="D9" s="324"/>
      <c r="F9" s="325">
        <v>2006</v>
      </c>
      <c r="G9" s="327">
        <v>2357.98</v>
      </c>
      <c r="I9" s="325">
        <v>2006</v>
      </c>
      <c r="J9" s="328">
        <v>2965.8134744109607</v>
      </c>
    </row>
    <row r="10" spans="3:10" x14ac:dyDescent="0.25">
      <c r="C10" s="323">
        <v>2003</v>
      </c>
      <c r="D10" s="324"/>
      <c r="F10" s="325">
        <v>2007</v>
      </c>
      <c r="G10" s="327">
        <v>2078.35</v>
      </c>
      <c r="I10" s="325">
        <v>2007</v>
      </c>
      <c r="J10" s="328">
        <v>2844.5713395628409</v>
      </c>
    </row>
    <row r="11" spans="3:10" x14ac:dyDescent="0.25">
      <c r="C11" s="323">
        <v>2004</v>
      </c>
      <c r="D11" s="329">
        <v>6.0908333333333335E-2</v>
      </c>
      <c r="F11" s="325">
        <v>2008</v>
      </c>
      <c r="G11" s="327">
        <v>1966.26</v>
      </c>
      <c r="I11" s="325">
        <v>2008</v>
      </c>
      <c r="J11" s="328">
        <v>2872.6799973684201</v>
      </c>
    </row>
    <row r="12" spans="3:10" x14ac:dyDescent="0.25">
      <c r="C12" s="323">
        <v>2005</v>
      </c>
      <c r="D12" s="329">
        <v>4.7300000000000002E-2</v>
      </c>
      <c r="E12" s="330"/>
      <c r="F12" s="325">
        <v>2009</v>
      </c>
      <c r="G12" s="327">
        <v>2156.29</v>
      </c>
      <c r="I12" s="325">
        <v>2009</v>
      </c>
      <c r="J12" s="328">
        <v>2989.2165845753407</v>
      </c>
    </row>
    <row r="13" spans="3:10" x14ac:dyDescent="0.25">
      <c r="C13" s="323">
        <v>2006</v>
      </c>
      <c r="D13" s="329">
        <v>4.0808333333333328E-2</v>
      </c>
      <c r="E13" s="330"/>
      <c r="F13" s="325">
        <v>2010</v>
      </c>
      <c r="G13" s="327">
        <v>1897.89</v>
      </c>
      <c r="I13" s="325">
        <v>2010</v>
      </c>
      <c r="J13" s="328">
        <v>2519.9538936986301</v>
      </c>
    </row>
    <row r="14" spans="3:10" x14ac:dyDescent="0.25">
      <c r="C14" s="323">
        <v>2007</v>
      </c>
      <c r="D14" s="329">
        <v>5.4041666666666675E-2</v>
      </c>
      <c r="E14" s="330"/>
      <c r="F14" s="325">
        <v>2011</v>
      </c>
      <c r="G14" s="327">
        <v>1848.17</v>
      </c>
      <c r="I14" s="325">
        <v>2011</v>
      </c>
      <c r="J14" s="328">
        <v>2570.1281793406606</v>
      </c>
    </row>
    <row r="15" spans="3:10" x14ac:dyDescent="0.25">
      <c r="C15" s="323">
        <v>2008</v>
      </c>
      <c r="D15" s="329">
        <v>6.5983333333333324E-2</v>
      </c>
      <c r="E15" s="330"/>
      <c r="F15" s="325">
        <v>2012</v>
      </c>
      <c r="G15" s="327">
        <v>1798.23</v>
      </c>
      <c r="I15" s="325">
        <v>2012</v>
      </c>
      <c r="J15" s="328">
        <v>2312.080787260275</v>
      </c>
    </row>
    <row r="16" spans="3:10" x14ac:dyDescent="0.25">
      <c r="C16" s="323">
        <v>2009</v>
      </c>
      <c r="D16" s="329">
        <v>5.4575000000000005E-2</v>
      </c>
      <c r="E16" s="330"/>
      <c r="F16" s="325">
        <v>2013</v>
      </c>
      <c r="G16" s="327">
        <v>1868.9</v>
      </c>
      <c r="I16" s="325">
        <v>2013</v>
      </c>
      <c r="J16" s="328">
        <v>2483.7892807671246</v>
      </c>
    </row>
    <row r="17" spans="3:34" ht="15.75" thickBot="1" x14ac:dyDescent="0.3">
      <c r="C17" s="323">
        <v>2010</v>
      </c>
      <c r="D17" s="329">
        <v>3.1741666666666668E-2</v>
      </c>
      <c r="E17" s="330"/>
      <c r="F17" s="331">
        <v>2014</v>
      </c>
      <c r="G17" s="332">
        <v>1949.9296283783785</v>
      </c>
      <c r="I17" s="331">
        <v>2014</v>
      </c>
      <c r="J17" s="333">
        <v>2629.2866586779646</v>
      </c>
      <c r="O17" s="261" t="s">
        <v>1</v>
      </c>
    </row>
    <row r="18" spans="3:34" ht="15.75" thickBot="1" x14ac:dyDescent="0.3">
      <c r="C18" s="323">
        <v>2011</v>
      </c>
      <c r="D18" s="329">
        <v>3.3666666666666664E-2</v>
      </c>
      <c r="E18" s="330"/>
    </row>
    <row r="19" spans="3:34" x14ac:dyDescent="0.25">
      <c r="C19" s="323">
        <v>2012</v>
      </c>
      <c r="D19" s="329">
        <v>3.6583333333333329E-2</v>
      </c>
      <c r="E19" s="330"/>
      <c r="H19" s="313">
        <v>1997</v>
      </c>
      <c r="I19" s="314">
        <v>1998</v>
      </c>
      <c r="J19" s="314">
        <v>1999</v>
      </c>
      <c r="K19" s="314">
        <v>2000</v>
      </c>
      <c r="L19" s="314">
        <v>2001</v>
      </c>
      <c r="M19" s="314">
        <v>2002</v>
      </c>
      <c r="N19" s="314">
        <v>2003</v>
      </c>
      <c r="O19" s="314">
        <v>2004</v>
      </c>
      <c r="P19" s="314">
        <v>2005</v>
      </c>
      <c r="Q19" s="314">
        <v>2006</v>
      </c>
      <c r="R19" s="314">
        <v>2007</v>
      </c>
      <c r="S19" s="314">
        <v>2008</v>
      </c>
      <c r="T19" s="314">
        <v>2009</v>
      </c>
      <c r="U19" s="314">
        <v>2010</v>
      </c>
      <c r="V19" s="314">
        <v>2011</v>
      </c>
      <c r="W19" s="314">
        <v>2012</v>
      </c>
      <c r="X19" s="314">
        <v>2013</v>
      </c>
      <c r="Y19" s="315">
        <v>2014</v>
      </c>
    </row>
    <row r="20" spans="3:34" ht="15.75" thickBot="1" x14ac:dyDescent="0.3">
      <c r="C20" s="323">
        <v>2013</v>
      </c>
      <c r="D20" s="329">
        <v>2.7816666666666667E-2</v>
      </c>
      <c r="E20" s="330"/>
      <c r="H20" s="334">
        <v>0.18502500000000002</v>
      </c>
      <c r="I20" s="335">
        <v>0.18696666666666664</v>
      </c>
      <c r="J20" s="335">
        <v>0.10980833333333334</v>
      </c>
      <c r="K20" s="335">
        <v>9.2216666666666655E-2</v>
      </c>
      <c r="L20" s="335">
        <v>7.9725000000000004E-2</v>
      </c>
      <c r="M20" s="335">
        <v>6.3533333333333331E-2</v>
      </c>
      <c r="N20" s="335">
        <v>7.1358333333333315E-2</v>
      </c>
      <c r="O20" s="335">
        <v>6.0908333333333335E-2</v>
      </c>
      <c r="P20" s="335">
        <v>4.7300000000000002E-2</v>
      </c>
      <c r="Q20" s="335">
        <v>4.0808333333333328E-2</v>
      </c>
      <c r="R20" s="335">
        <v>5.4041666666666675E-2</v>
      </c>
      <c r="S20" s="335">
        <v>6.5983333333333324E-2</v>
      </c>
      <c r="T20" s="335">
        <v>5.4575000000000005E-2</v>
      </c>
      <c r="U20" s="335">
        <v>3.1741666666666668E-2</v>
      </c>
      <c r="V20" s="335">
        <v>3.3666666666666664E-2</v>
      </c>
      <c r="W20" s="335">
        <v>3.6583333333333329E-2</v>
      </c>
      <c r="X20" s="335">
        <v>2.7816666666666667E-2</v>
      </c>
      <c r="Y20" s="336">
        <v>2.8799999999999999E-2</v>
      </c>
    </row>
    <row r="21" spans="3:34" ht="15.75" thickBot="1" x14ac:dyDescent="0.3">
      <c r="C21" s="337">
        <v>2014</v>
      </c>
      <c r="D21" s="336">
        <v>2.8799999999999999E-2</v>
      </c>
      <c r="E21" s="330"/>
    </row>
    <row r="22" spans="3:34" ht="15.75" thickBot="1" x14ac:dyDescent="0.3">
      <c r="C22" s="338"/>
      <c r="D22" s="339"/>
      <c r="E22" s="330"/>
      <c r="H22" s="313">
        <v>2004</v>
      </c>
      <c r="I22" s="314">
        <v>2005</v>
      </c>
      <c r="J22" s="314">
        <v>2006</v>
      </c>
      <c r="K22" s="314">
        <v>2007</v>
      </c>
      <c r="L22" s="314">
        <v>2008</v>
      </c>
      <c r="M22" s="314">
        <v>2009</v>
      </c>
      <c r="N22" s="314">
        <v>2010</v>
      </c>
      <c r="O22" s="314">
        <v>2011</v>
      </c>
      <c r="P22" s="314">
        <v>2012</v>
      </c>
      <c r="Q22" s="314">
        <v>2013</v>
      </c>
      <c r="R22" s="315">
        <v>2014</v>
      </c>
    </row>
    <row r="23" spans="3:34" ht="15.75" thickBot="1" x14ac:dyDescent="0.3">
      <c r="D23" s="330"/>
      <c r="E23" s="340"/>
      <c r="G23" s="262" t="s">
        <v>34</v>
      </c>
      <c r="H23" s="334">
        <v>6.0908333333333335E-2</v>
      </c>
      <c r="I23" s="335">
        <v>4.7300000000000002E-2</v>
      </c>
      <c r="J23" s="335">
        <v>4.0808333333333328E-2</v>
      </c>
      <c r="K23" s="335">
        <v>5.4041666666666675E-2</v>
      </c>
      <c r="L23" s="335">
        <v>6.5983333333333324E-2</v>
      </c>
      <c r="M23" s="335">
        <v>5.4575000000000005E-2</v>
      </c>
      <c r="N23" s="335">
        <v>3.1741666666666668E-2</v>
      </c>
      <c r="O23" s="335">
        <v>3.3666666666666664E-2</v>
      </c>
      <c r="P23" s="335">
        <v>3.6583333333333329E-2</v>
      </c>
      <c r="Q23" s="335">
        <v>2.7816666666666667E-2</v>
      </c>
      <c r="R23" s="336">
        <v>2.8799999999999999E-2</v>
      </c>
    </row>
    <row r="24" spans="3:34" x14ac:dyDescent="0.25">
      <c r="D24" s="330"/>
      <c r="E24" s="340"/>
    </row>
    <row r="25" spans="3:34" ht="15.75" thickBot="1" x14ac:dyDescent="0.3">
      <c r="D25" s="330"/>
      <c r="E25" s="340"/>
    </row>
    <row r="26" spans="3:34" ht="15.75" thickBot="1" x14ac:dyDescent="0.3">
      <c r="C26" s="310" t="s">
        <v>147</v>
      </c>
      <c r="D26" s="311">
        <v>0.15</v>
      </c>
      <c r="E26" s="340"/>
      <c r="H26" s="313">
        <v>2014</v>
      </c>
      <c r="I26" s="314">
        <v>2015</v>
      </c>
      <c r="J26" s="314">
        <v>2016</v>
      </c>
      <c r="K26" s="314">
        <v>2017</v>
      </c>
      <c r="L26" s="314">
        <v>2018</v>
      </c>
      <c r="M26" s="314">
        <v>2019</v>
      </c>
      <c r="N26" s="316">
        <v>2020</v>
      </c>
      <c r="O26" s="316">
        <v>2021</v>
      </c>
      <c r="P26" s="316">
        <v>2022</v>
      </c>
      <c r="Q26" s="316">
        <v>2023</v>
      </c>
      <c r="R26" s="316">
        <v>2024</v>
      </c>
      <c r="S26" s="316">
        <v>2025</v>
      </c>
      <c r="T26" s="316">
        <v>2026</v>
      </c>
      <c r="U26" s="316">
        <v>2027</v>
      </c>
      <c r="V26" s="316">
        <v>2028</v>
      </c>
      <c r="W26" s="316">
        <v>2029</v>
      </c>
      <c r="X26" s="316">
        <v>2030</v>
      </c>
      <c r="Y26" s="316">
        <v>2031</v>
      </c>
      <c r="Z26" s="316">
        <v>2032</v>
      </c>
      <c r="AA26" s="316">
        <v>2033</v>
      </c>
      <c r="AB26" s="316">
        <v>2034</v>
      </c>
      <c r="AC26" s="316">
        <v>2035</v>
      </c>
      <c r="AD26" s="316">
        <v>2036</v>
      </c>
      <c r="AE26" s="316">
        <v>2037</v>
      </c>
      <c r="AF26" s="316">
        <v>2038</v>
      </c>
      <c r="AG26" s="316">
        <v>2039</v>
      </c>
      <c r="AH26" s="317">
        <v>2040</v>
      </c>
    </row>
    <row r="27" spans="3:34" ht="30.75" thickBot="1" x14ac:dyDescent="0.3">
      <c r="C27" s="310" t="s">
        <v>148</v>
      </c>
      <c r="D27" s="311">
        <v>8.0000000000000002E-3</v>
      </c>
      <c r="G27" s="322" t="s">
        <v>35</v>
      </c>
      <c r="H27" s="334">
        <v>2.8799999999999999E-2</v>
      </c>
      <c r="I27" s="341">
        <v>3.4299999999999997E-2</v>
      </c>
      <c r="J27" s="342">
        <v>3.6299999999999999E-2</v>
      </c>
      <c r="K27" s="342">
        <v>3.4799999999999998E-2</v>
      </c>
      <c r="L27" s="342">
        <v>3.3300000000000003E-2</v>
      </c>
      <c r="M27" s="342">
        <v>3.1899999999999998E-2</v>
      </c>
      <c r="N27" s="342">
        <v>3.1899999999999998E-2</v>
      </c>
      <c r="O27" s="342">
        <v>3.1899999999999998E-2</v>
      </c>
      <c r="P27" s="342">
        <v>3.1899999999999998E-2</v>
      </c>
      <c r="Q27" s="342">
        <v>3.1899999999999998E-2</v>
      </c>
      <c r="R27" s="342">
        <v>3.1899999999999998E-2</v>
      </c>
      <c r="S27" s="342">
        <v>3.1899999999999998E-2</v>
      </c>
      <c r="T27" s="342">
        <v>3.1899999999999998E-2</v>
      </c>
      <c r="U27" s="342">
        <v>3.1899999999999998E-2</v>
      </c>
      <c r="V27" s="342">
        <v>3.1899999999999998E-2</v>
      </c>
      <c r="W27" s="342">
        <v>3.1899999999999998E-2</v>
      </c>
      <c r="X27" s="342">
        <v>3.1899999999999998E-2</v>
      </c>
      <c r="Y27" s="342">
        <v>3.1899999999999998E-2</v>
      </c>
      <c r="Z27" s="342">
        <v>3.1899999999999998E-2</v>
      </c>
      <c r="AA27" s="342">
        <v>3.1899999999999998E-2</v>
      </c>
      <c r="AB27" s="342">
        <v>3.1899999999999998E-2</v>
      </c>
      <c r="AC27" s="342">
        <v>3.1899999999999998E-2</v>
      </c>
      <c r="AD27" s="342">
        <v>3.1899999999999998E-2</v>
      </c>
      <c r="AE27" s="342">
        <v>3.1899999999999998E-2</v>
      </c>
      <c r="AF27" s="342">
        <v>3.1899999999999998E-2</v>
      </c>
      <c r="AG27" s="342">
        <v>3.1899999999999998E-2</v>
      </c>
      <c r="AH27" s="343">
        <v>3.1899999999999998E-2</v>
      </c>
    </row>
    <row r="28" spans="3:34" x14ac:dyDescent="0.25">
      <c r="C28" s="344"/>
      <c r="D28" s="330"/>
      <c r="I28" s="345"/>
      <c r="K28" s="346"/>
    </row>
    <row r="29" spans="3:34" x14ac:dyDescent="0.25">
      <c r="C29" s="344"/>
      <c r="D29" s="330"/>
      <c r="I29" s="347"/>
      <c r="K29" s="346"/>
    </row>
    <row r="30" spans="3:34" x14ac:dyDescent="0.25">
      <c r="C30" s="344"/>
      <c r="D30" s="330"/>
      <c r="H30" s="261" t="s">
        <v>223</v>
      </c>
      <c r="I30" s="347"/>
      <c r="K30" s="346"/>
    </row>
    <row r="31" spans="3:34" x14ac:dyDescent="0.25">
      <c r="C31" s="344"/>
      <c r="D31" s="330"/>
      <c r="H31" s="261" t="s">
        <v>19</v>
      </c>
      <c r="I31" s="346"/>
      <c r="K31" s="3"/>
    </row>
    <row r="32" spans="3:34" ht="15.75" thickBot="1" x14ac:dyDescent="0.3">
      <c r="C32" s="344"/>
      <c r="D32" s="330"/>
      <c r="I32" s="346"/>
      <c r="K32" s="347"/>
    </row>
    <row r="33" spans="3:34" ht="15.75" thickBot="1" x14ac:dyDescent="0.3">
      <c r="C33" s="344"/>
      <c r="D33" s="330"/>
      <c r="H33" s="318">
        <v>2014</v>
      </c>
      <c r="I33" s="319">
        <v>2015</v>
      </c>
      <c r="J33" s="319">
        <v>2016</v>
      </c>
      <c r="K33" s="319">
        <v>2017</v>
      </c>
      <c r="L33" s="319">
        <v>2018</v>
      </c>
      <c r="M33" s="319">
        <v>2019</v>
      </c>
      <c r="N33" s="320">
        <v>2020</v>
      </c>
      <c r="O33" s="320">
        <v>2021</v>
      </c>
      <c r="P33" s="320">
        <v>2022</v>
      </c>
      <c r="Q33" s="320">
        <v>2023</v>
      </c>
      <c r="R33" s="320">
        <v>2024</v>
      </c>
      <c r="S33" s="320">
        <v>2025</v>
      </c>
      <c r="T33" s="320">
        <v>2026</v>
      </c>
      <c r="U33" s="320">
        <v>2027</v>
      </c>
      <c r="V33" s="320">
        <v>2028</v>
      </c>
      <c r="W33" s="320">
        <v>2029</v>
      </c>
      <c r="X33" s="320">
        <v>2030</v>
      </c>
      <c r="Y33" s="320">
        <v>2031</v>
      </c>
      <c r="Z33" s="320">
        <v>2032</v>
      </c>
      <c r="AA33" s="320">
        <v>2033</v>
      </c>
      <c r="AB33" s="320">
        <v>2034</v>
      </c>
      <c r="AC33" s="320">
        <v>2035</v>
      </c>
      <c r="AD33" s="320">
        <v>2036</v>
      </c>
      <c r="AE33" s="320">
        <v>2037</v>
      </c>
      <c r="AF33" s="320">
        <v>2038</v>
      </c>
      <c r="AG33" s="320">
        <v>2039</v>
      </c>
      <c r="AH33" s="321">
        <v>2040</v>
      </c>
    </row>
    <row r="34" spans="3:34" ht="45.75" thickBot="1" x14ac:dyDescent="0.3">
      <c r="C34" s="344"/>
      <c r="D34" s="330"/>
      <c r="G34" s="322" t="s">
        <v>142</v>
      </c>
      <c r="H34" s="348">
        <v>1.3500000000000002E-2</v>
      </c>
      <c r="I34" s="349">
        <v>1.9E-2</v>
      </c>
      <c r="J34" s="349">
        <v>1.8200000000000001E-2</v>
      </c>
      <c r="K34" s="349">
        <v>1.9E-2</v>
      </c>
      <c r="L34" s="349">
        <v>1.9699999999999999E-2</v>
      </c>
      <c r="M34" s="349">
        <v>2.0099999999999996E-2</v>
      </c>
      <c r="N34" s="349">
        <v>2.0299999999999999E-2</v>
      </c>
      <c r="O34" s="349">
        <v>2.0400000000000001E-2</v>
      </c>
      <c r="P34" s="349">
        <v>2.0400000000000001E-2</v>
      </c>
      <c r="Q34" s="349">
        <v>2.0299999999999999E-2</v>
      </c>
      <c r="R34" s="349">
        <v>2.0299999999999999E-2</v>
      </c>
      <c r="S34" s="349">
        <v>2.0299999999999999E-2</v>
      </c>
      <c r="T34" s="349">
        <v>2.0299999999999999E-2</v>
      </c>
      <c r="U34" s="349">
        <v>2.0299999999999999E-2</v>
      </c>
      <c r="V34" s="349">
        <v>2.0299999999999999E-2</v>
      </c>
      <c r="W34" s="349">
        <v>2.0299999999999999E-2</v>
      </c>
      <c r="X34" s="349">
        <v>2.0299999999999999E-2</v>
      </c>
      <c r="Y34" s="349">
        <v>2.0299999999999999E-2</v>
      </c>
      <c r="Z34" s="349">
        <v>2.0299999999999999E-2</v>
      </c>
      <c r="AA34" s="349">
        <v>2.0299999999999999E-2</v>
      </c>
      <c r="AB34" s="349">
        <v>2.0299999999999999E-2</v>
      </c>
      <c r="AC34" s="349">
        <v>2.0299999999999999E-2</v>
      </c>
      <c r="AD34" s="349">
        <v>2.0299999999999999E-2</v>
      </c>
      <c r="AE34" s="349">
        <v>2.0299999999999999E-2</v>
      </c>
      <c r="AF34" s="349">
        <v>2.0299999999999999E-2</v>
      </c>
      <c r="AG34" s="349">
        <v>2.0299999999999999E-2</v>
      </c>
      <c r="AH34" s="350">
        <v>2.0299999999999999E-2</v>
      </c>
    </row>
    <row r="35" spans="3:34" x14ac:dyDescent="0.25">
      <c r="C35" s="344"/>
      <c r="D35" s="330"/>
      <c r="I35" s="351"/>
      <c r="K35" s="346"/>
    </row>
    <row r="36" spans="3:34" x14ac:dyDescent="0.25">
      <c r="C36" s="344"/>
      <c r="D36" s="330"/>
      <c r="K36" s="346"/>
    </row>
    <row r="37" spans="3:34" x14ac:dyDescent="0.25">
      <c r="C37" s="344"/>
      <c r="D37" s="330"/>
    </row>
    <row r="38" spans="3:34" x14ac:dyDescent="0.25">
      <c r="C38" s="344"/>
      <c r="D38" s="330"/>
      <c r="K38" s="351"/>
    </row>
    <row r="39" spans="3:34" x14ac:dyDescent="0.25">
      <c r="C39" s="344"/>
      <c r="D39" s="330"/>
    </row>
    <row r="40" spans="3:34" x14ac:dyDescent="0.25">
      <c r="C40" s="344"/>
      <c r="D40" s="330"/>
    </row>
    <row r="41" spans="3:34" x14ac:dyDescent="0.25">
      <c r="C41" s="344"/>
      <c r="D41" s="330"/>
    </row>
    <row r="42" spans="3:34" x14ac:dyDescent="0.25">
      <c r="C42" s="344"/>
      <c r="D42" s="330"/>
    </row>
    <row r="43" spans="3:34" x14ac:dyDescent="0.25">
      <c r="C43" s="344"/>
      <c r="D43" s="330"/>
    </row>
    <row r="44" spans="3:34" x14ac:dyDescent="0.25">
      <c r="C44" s="344"/>
      <c r="D44" s="330"/>
    </row>
    <row r="45" spans="3:34" x14ac:dyDescent="0.25">
      <c r="C45" s="344"/>
      <c r="D45" s="330"/>
    </row>
    <row r="46" spans="3:34" x14ac:dyDescent="0.25">
      <c r="C46" s="344"/>
      <c r="D46" s="330"/>
    </row>
    <row r="47" spans="3:34" x14ac:dyDescent="0.25">
      <c r="C47" s="344"/>
      <c r="D47" s="330"/>
    </row>
  </sheetData>
  <mergeCells count="3">
    <mergeCell ref="C6:D6"/>
    <mergeCell ref="F6:G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opLeftCell="A46" workbookViewId="0">
      <selection activeCell="C43" sqref="C43"/>
    </sheetView>
  </sheetViews>
  <sheetFormatPr baseColWidth="10" defaultRowHeight="15" x14ac:dyDescent="0.25"/>
  <cols>
    <col min="1" max="1" width="11.42578125" style="73" customWidth="1"/>
    <col min="2" max="2" width="24" style="73" customWidth="1"/>
    <col min="3" max="3" width="31.140625" style="73" customWidth="1"/>
    <col min="4" max="4" width="25.85546875" style="73" bestFit="1" customWidth="1"/>
    <col min="5" max="5" width="22.140625" style="73" bestFit="1" customWidth="1"/>
    <col min="6" max="6" width="11.42578125" style="73"/>
    <col min="7" max="7" width="25.85546875" style="73" bestFit="1" customWidth="1"/>
    <col min="8" max="16384" width="11.42578125" style="73"/>
  </cols>
  <sheetData>
    <row r="1" spans="2:10" ht="15.75" thickBot="1" x14ac:dyDescent="0.3"/>
    <row r="2" spans="2:10" ht="15.75" thickBot="1" x14ac:dyDescent="0.3">
      <c r="B2" s="513" t="s">
        <v>107</v>
      </c>
      <c r="C2" s="514"/>
      <c r="D2" s="515"/>
    </row>
    <row r="3" spans="2:10" ht="15.75" thickBot="1" x14ac:dyDescent="0.3">
      <c r="B3" s="521" t="s">
        <v>36</v>
      </c>
      <c r="C3" s="522"/>
      <c r="D3" s="523"/>
      <c r="G3" s="524" t="s">
        <v>37</v>
      </c>
      <c r="H3" s="525"/>
      <c r="I3" s="525"/>
      <c r="J3" s="526"/>
    </row>
    <row r="4" spans="2:10" x14ac:dyDescent="0.25">
      <c r="B4" s="352" t="s">
        <v>38</v>
      </c>
      <c r="C4" s="353" t="s">
        <v>39</v>
      </c>
      <c r="D4" s="354" t="s">
        <v>40</v>
      </c>
      <c r="G4" s="47" t="s">
        <v>41</v>
      </c>
      <c r="H4" s="48" t="s">
        <v>42</v>
      </c>
      <c r="I4" s="48" t="s">
        <v>43</v>
      </c>
      <c r="J4" s="49" t="s">
        <v>44</v>
      </c>
    </row>
    <row r="5" spans="2:10" x14ac:dyDescent="0.25">
      <c r="B5" s="81" t="s">
        <v>45</v>
      </c>
      <c r="C5" s="82">
        <v>9313</v>
      </c>
      <c r="D5" s="80">
        <v>0.63849999999999996</v>
      </c>
      <c r="G5" s="520" t="s">
        <v>46</v>
      </c>
      <c r="H5" s="50">
        <v>41883</v>
      </c>
      <c r="I5" s="2">
        <v>266.7</v>
      </c>
      <c r="J5" s="511" t="s">
        <v>47</v>
      </c>
    </row>
    <row r="6" spans="2:10" x14ac:dyDescent="0.25">
      <c r="B6" s="81" t="s">
        <v>48</v>
      </c>
      <c r="C6" s="82">
        <v>4556</v>
      </c>
      <c r="D6" s="83">
        <v>0.31240000000000001</v>
      </c>
      <c r="G6" s="520"/>
      <c r="H6" s="50">
        <v>41944</v>
      </c>
      <c r="I6" s="2">
        <v>800</v>
      </c>
      <c r="J6" s="511"/>
    </row>
    <row r="7" spans="2:10" x14ac:dyDescent="0.25">
      <c r="B7" s="84" t="s">
        <v>49</v>
      </c>
      <c r="C7" s="85">
        <v>2891</v>
      </c>
      <c r="D7" s="83">
        <v>0.19819999999999999</v>
      </c>
      <c r="G7" s="51" t="s">
        <v>50</v>
      </c>
      <c r="H7" s="50">
        <v>41913</v>
      </c>
      <c r="I7" s="2">
        <v>164</v>
      </c>
      <c r="J7" s="52" t="s">
        <v>51</v>
      </c>
    </row>
    <row r="8" spans="2:10" x14ac:dyDescent="0.25">
      <c r="B8" s="84" t="s">
        <v>52</v>
      </c>
      <c r="C8" s="85">
        <v>701</v>
      </c>
      <c r="D8" s="83">
        <v>4.8099999999999997E-2</v>
      </c>
      <c r="G8" s="51" t="s">
        <v>53</v>
      </c>
      <c r="H8" s="50">
        <v>41974</v>
      </c>
      <c r="I8" s="2">
        <v>55</v>
      </c>
      <c r="J8" s="52" t="s">
        <v>47</v>
      </c>
    </row>
    <row r="9" spans="2:10" x14ac:dyDescent="0.25">
      <c r="B9" s="84" t="s">
        <v>54</v>
      </c>
      <c r="C9" s="85">
        <v>243</v>
      </c>
      <c r="D9" s="83">
        <v>1.67E-2</v>
      </c>
      <c r="G9" s="520" t="s">
        <v>55</v>
      </c>
      <c r="H9" s="50">
        <v>42095</v>
      </c>
      <c r="I9" s="2">
        <v>198</v>
      </c>
      <c r="J9" s="511" t="s">
        <v>47</v>
      </c>
    </row>
    <row r="10" spans="2:10" x14ac:dyDescent="0.25">
      <c r="B10" s="84" t="s">
        <v>56</v>
      </c>
      <c r="C10" s="85">
        <v>187</v>
      </c>
      <c r="D10" s="83">
        <v>1.2800000000000001E-2</v>
      </c>
      <c r="G10" s="520"/>
      <c r="H10" s="50">
        <v>42156</v>
      </c>
      <c r="I10" s="2">
        <v>396</v>
      </c>
      <c r="J10" s="511"/>
    </row>
    <row r="11" spans="2:10" x14ac:dyDescent="0.25">
      <c r="B11" s="84" t="s">
        <v>57</v>
      </c>
      <c r="C11" s="85">
        <v>205</v>
      </c>
      <c r="D11" s="83">
        <v>1.41E-2</v>
      </c>
      <c r="G11" s="51" t="s">
        <v>58</v>
      </c>
      <c r="H11" s="50">
        <v>42309</v>
      </c>
      <c r="I11" s="2">
        <v>160</v>
      </c>
      <c r="J11" s="52" t="s">
        <v>51</v>
      </c>
    </row>
    <row r="12" spans="2:10" x14ac:dyDescent="0.25">
      <c r="B12" s="84" t="s">
        <v>59</v>
      </c>
      <c r="C12" s="85">
        <v>51</v>
      </c>
      <c r="D12" s="83">
        <v>3.5000000000000001E-3</v>
      </c>
      <c r="G12" s="51" t="s">
        <v>60</v>
      </c>
      <c r="H12" s="50">
        <v>42339</v>
      </c>
      <c r="I12" s="2">
        <v>78.099999999999994</v>
      </c>
      <c r="J12" s="52" t="s">
        <v>47</v>
      </c>
    </row>
    <row r="13" spans="2:10" x14ac:dyDescent="0.25">
      <c r="B13" s="84" t="s">
        <v>61</v>
      </c>
      <c r="C13" s="85">
        <v>278</v>
      </c>
      <c r="D13" s="83">
        <v>1.9099999999999999E-2</v>
      </c>
      <c r="G13" s="51" t="s">
        <v>62</v>
      </c>
      <c r="H13" s="50">
        <v>42339</v>
      </c>
      <c r="I13" s="2">
        <v>42</v>
      </c>
      <c r="J13" s="52" t="s">
        <v>47</v>
      </c>
    </row>
    <row r="14" spans="2:10" x14ac:dyDescent="0.25">
      <c r="B14" s="81" t="s">
        <v>63</v>
      </c>
      <c r="C14" s="82">
        <v>663</v>
      </c>
      <c r="D14" s="83">
        <v>4.5499999999999999E-2</v>
      </c>
      <c r="G14" s="51" t="s">
        <v>64</v>
      </c>
      <c r="H14" s="50">
        <v>42339</v>
      </c>
      <c r="I14" s="2">
        <v>250</v>
      </c>
      <c r="J14" s="52" t="s">
        <v>51</v>
      </c>
    </row>
    <row r="15" spans="2:10" x14ac:dyDescent="0.25">
      <c r="B15" s="84" t="s">
        <v>65</v>
      </c>
      <c r="C15" s="85">
        <v>561</v>
      </c>
      <c r="D15" s="83">
        <v>3.85E-2</v>
      </c>
      <c r="G15" s="51" t="s">
        <v>66</v>
      </c>
      <c r="H15" s="50">
        <v>43070</v>
      </c>
      <c r="I15" s="2">
        <v>88</v>
      </c>
      <c r="J15" s="52" t="s">
        <v>67</v>
      </c>
    </row>
    <row r="16" spans="2:10" x14ac:dyDescent="0.25">
      <c r="B16" s="84" t="s">
        <v>68</v>
      </c>
      <c r="C16" s="85">
        <v>84</v>
      </c>
      <c r="D16" s="86">
        <v>5.7000000000000002E-3</v>
      </c>
      <c r="G16" s="53" t="s">
        <v>69</v>
      </c>
      <c r="H16" s="50">
        <v>43405</v>
      </c>
      <c r="I16" s="2">
        <v>352</v>
      </c>
      <c r="J16" s="52" t="s">
        <v>47</v>
      </c>
    </row>
    <row r="17" spans="1:10" x14ac:dyDescent="0.25">
      <c r="B17" s="84" t="s">
        <v>70</v>
      </c>
      <c r="C17" s="85">
        <v>18</v>
      </c>
      <c r="D17" s="86">
        <v>1.1999999999999999E-3</v>
      </c>
      <c r="G17" s="509" t="s">
        <v>71</v>
      </c>
      <c r="H17" s="50">
        <v>43405</v>
      </c>
      <c r="I17" s="2">
        <v>300</v>
      </c>
      <c r="J17" s="511" t="s">
        <v>47</v>
      </c>
    </row>
    <row r="18" spans="1:10" ht="15.75" thickBot="1" x14ac:dyDescent="0.3">
      <c r="B18" s="87" t="s">
        <v>72</v>
      </c>
      <c r="C18" s="88">
        <v>53</v>
      </c>
      <c r="D18" s="89">
        <v>3.5999999999999999E-3</v>
      </c>
      <c r="G18" s="509"/>
      <c r="H18" s="50">
        <v>43497</v>
      </c>
      <c r="I18" s="2">
        <v>600</v>
      </c>
      <c r="J18" s="511"/>
    </row>
    <row r="19" spans="1:10" ht="15.75" thickBot="1" x14ac:dyDescent="0.3">
      <c r="B19" s="90" t="s">
        <v>73</v>
      </c>
      <c r="C19" s="91">
        <f>C5+C6+C14+C18</f>
        <v>14585</v>
      </c>
      <c r="D19" s="92"/>
      <c r="G19" s="509"/>
      <c r="H19" s="50">
        <v>43586</v>
      </c>
      <c r="I19" s="2">
        <v>900</v>
      </c>
      <c r="J19" s="511"/>
    </row>
    <row r="20" spans="1:10" ht="15.75" thickBot="1" x14ac:dyDescent="0.3">
      <c r="A20" s="70"/>
      <c r="B20" s="70"/>
      <c r="C20" s="70"/>
      <c r="D20" s="70"/>
      <c r="E20" s="70"/>
      <c r="F20" s="70"/>
      <c r="G20" s="510"/>
      <c r="H20" s="54">
        <v>43678</v>
      </c>
      <c r="I20" s="55">
        <v>1200</v>
      </c>
      <c r="J20" s="512"/>
    </row>
    <row r="22" spans="1:10" x14ac:dyDescent="0.25">
      <c r="B22" s="73" t="s">
        <v>74</v>
      </c>
      <c r="C22" s="56" t="s">
        <v>75</v>
      </c>
      <c r="G22" s="73" t="s">
        <v>76</v>
      </c>
      <c r="H22" s="73" t="s">
        <v>75</v>
      </c>
    </row>
    <row r="23" spans="1:10" x14ac:dyDescent="0.25">
      <c r="B23" s="73" t="s">
        <v>77</v>
      </c>
    </row>
    <row r="25" spans="1:10" ht="15.75" thickBot="1" x14ac:dyDescent="0.3"/>
    <row r="26" spans="1:10" x14ac:dyDescent="0.25">
      <c r="B26" s="513" t="s">
        <v>160</v>
      </c>
      <c r="C26" s="514"/>
      <c r="D26" s="514"/>
      <c r="E26" s="515"/>
    </row>
    <row r="27" spans="1:10" x14ac:dyDescent="0.25">
      <c r="B27" s="42"/>
      <c r="C27" s="355" t="s">
        <v>161</v>
      </c>
      <c r="D27" s="355" t="s">
        <v>105</v>
      </c>
      <c r="E27" s="356" t="s">
        <v>106</v>
      </c>
    </row>
    <row r="28" spans="1:10" x14ac:dyDescent="0.25">
      <c r="B28" s="359" t="s">
        <v>45</v>
      </c>
      <c r="C28" s="59">
        <v>41835.9</v>
      </c>
      <c r="D28" s="59">
        <v>41835900</v>
      </c>
      <c r="E28" s="43">
        <v>0.67263966197509184</v>
      </c>
    </row>
    <row r="29" spans="1:10" x14ac:dyDescent="0.25">
      <c r="B29" s="359" t="s">
        <v>162</v>
      </c>
      <c r="C29" s="59">
        <v>16838.599999999999</v>
      </c>
      <c r="D29" s="59">
        <v>16838600</v>
      </c>
      <c r="E29" s="43">
        <v>0.27073184064723793</v>
      </c>
    </row>
    <row r="30" spans="1:10" x14ac:dyDescent="0.25">
      <c r="B30" s="359" t="s">
        <v>163</v>
      </c>
      <c r="C30" s="59"/>
      <c r="D30" s="59">
        <v>3286894.7199999997</v>
      </c>
      <c r="E30" s="43">
        <v>5.2846855294340842E-2</v>
      </c>
    </row>
    <row r="31" spans="1:10" x14ac:dyDescent="0.25">
      <c r="B31" s="359" t="s">
        <v>164</v>
      </c>
      <c r="C31" s="59"/>
      <c r="D31" s="59">
        <v>13477615.440000001</v>
      </c>
      <c r="E31" s="43">
        <v>0.21669376525404929</v>
      </c>
      <c r="F31" s="73">
        <v>0.94218028252348196</v>
      </c>
    </row>
    <row r="32" spans="1:10" x14ac:dyDescent="0.25">
      <c r="B32" s="359" t="s">
        <v>165</v>
      </c>
      <c r="C32" s="59">
        <v>3170</v>
      </c>
      <c r="D32" s="59">
        <v>3170000</v>
      </c>
      <c r="E32" s="43">
        <v>5.0967416225324212E-2</v>
      </c>
      <c r="F32" s="73">
        <v>0.20284685529434082</v>
      </c>
    </row>
    <row r="33" spans="2:9" x14ac:dyDescent="0.25">
      <c r="B33" s="359" t="s">
        <v>166</v>
      </c>
      <c r="C33" s="59">
        <v>352</v>
      </c>
      <c r="D33" s="59">
        <v>352000</v>
      </c>
      <c r="E33" s="43">
        <v>5.6594733474177048E-3</v>
      </c>
    </row>
    <row r="34" spans="2:9" ht="15.75" thickBot="1" x14ac:dyDescent="0.3">
      <c r="B34" s="360" t="s">
        <v>167</v>
      </c>
      <c r="C34" s="62">
        <v>62196.6</v>
      </c>
      <c r="D34" s="62">
        <v>62196600</v>
      </c>
      <c r="E34" s="195">
        <v>1</v>
      </c>
    </row>
    <row r="36" spans="2:9" x14ac:dyDescent="0.25">
      <c r="B36" s="73" t="s">
        <v>74</v>
      </c>
      <c r="C36" s="73" t="s">
        <v>168</v>
      </c>
    </row>
    <row r="40" spans="2:9" ht="15.75" thickBot="1" x14ac:dyDescent="0.3"/>
    <row r="41" spans="2:9" ht="15.75" thickBot="1" x14ac:dyDescent="0.3">
      <c r="C41" s="516" t="s">
        <v>78</v>
      </c>
      <c r="D41" s="517"/>
      <c r="E41" s="517"/>
      <c r="F41" s="518"/>
    </row>
    <row r="42" spans="2:9" x14ac:dyDescent="0.25">
      <c r="C42" s="313" t="s">
        <v>79</v>
      </c>
      <c r="D42" s="361" t="s">
        <v>80</v>
      </c>
      <c r="E42" s="314" t="s">
        <v>81</v>
      </c>
      <c r="F42" s="315" t="s">
        <v>82</v>
      </c>
    </row>
    <row r="43" spans="2:9" ht="15.75" thickBot="1" x14ac:dyDescent="0.3">
      <c r="C43" s="362" t="s">
        <v>83</v>
      </c>
      <c r="D43" s="363" t="s">
        <v>84</v>
      </c>
      <c r="E43" s="364" t="s">
        <v>83</v>
      </c>
      <c r="F43" s="365" t="s">
        <v>84</v>
      </c>
    </row>
    <row r="44" spans="2:9" x14ac:dyDescent="0.25">
      <c r="B44" s="57">
        <v>1994</v>
      </c>
      <c r="C44" s="366">
        <v>24187</v>
      </c>
      <c r="D44" s="366">
        <v>29.26</v>
      </c>
      <c r="E44" s="366">
        <v>64391</v>
      </c>
      <c r="F44" s="367">
        <v>77.900000000000006</v>
      </c>
    </row>
    <row r="45" spans="2:9" x14ac:dyDescent="0.25">
      <c r="B45" s="58">
        <v>1995</v>
      </c>
      <c r="C45" s="368">
        <v>24367</v>
      </c>
      <c r="D45" s="368">
        <v>26.7</v>
      </c>
      <c r="E45" s="368">
        <v>65230</v>
      </c>
      <c r="F45" s="369">
        <v>71.48</v>
      </c>
    </row>
    <row r="46" spans="2:9" x14ac:dyDescent="0.25">
      <c r="B46" s="255">
        <v>1996</v>
      </c>
      <c r="C46" s="368">
        <v>24547</v>
      </c>
      <c r="D46" s="368">
        <v>23.69</v>
      </c>
      <c r="E46" s="368">
        <v>66069</v>
      </c>
      <c r="F46" s="369">
        <v>63.73</v>
      </c>
      <c r="G46" s="60"/>
      <c r="I46" s="60"/>
    </row>
    <row r="47" spans="2:9" x14ac:dyDescent="0.25">
      <c r="B47" s="58">
        <v>1997</v>
      </c>
      <c r="C47" s="368">
        <v>28581</v>
      </c>
      <c r="D47" s="368">
        <v>24.76</v>
      </c>
      <c r="E47" s="368">
        <v>67000</v>
      </c>
      <c r="F47" s="369">
        <v>58.75</v>
      </c>
      <c r="G47" s="60"/>
      <c r="I47" s="60"/>
    </row>
    <row r="48" spans="2:9" x14ac:dyDescent="0.25">
      <c r="B48" s="255">
        <v>1998</v>
      </c>
      <c r="C48" s="368">
        <v>27072</v>
      </c>
      <c r="D48" s="368">
        <v>18.89</v>
      </c>
      <c r="E48" s="368">
        <v>68800</v>
      </c>
      <c r="F48" s="369">
        <v>48.2</v>
      </c>
      <c r="G48" s="60"/>
      <c r="I48" s="60"/>
    </row>
    <row r="49" spans="2:9" x14ac:dyDescent="0.25">
      <c r="B49" s="58">
        <v>1999</v>
      </c>
      <c r="C49" s="368">
        <v>39758</v>
      </c>
      <c r="D49" s="368">
        <v>22.61</v>
      </c>
      <c r="E49" s="368">
        <v>75400</v>
      </c>
      <c r="F49" s="369">
        <v>42.9</v>
      </c>
      <c r="G49" s="60"/>
      <c r="I49" s="60"/>
    </row>
    <row r="50" spans="2:9" x14ac:dyDescent="0.25">
      <c r="B50" s="255">
        <v>2000</v>
      </c>
      <c r="C50" s="368">
        <v>29234</v>
      </c>
      <c r="D50" s="368">
        <v>14</v>
      </c>
      <c r="E50" s="368">
        <v>82000</v>
      </c>
      <c r="F50" s="369">
        <v>39.299999999999997</v>
      </c>
      <c r="G50" s="60"/>
      <c r="I50" s="60"/>
    </row>
    <row r="51" spans="2:9" x14ac:dyDescent="0.25">
      <c r="B51" s="58">
        <v>2001</v>
      </c>
      <c r="C51" s="368">
        <v>30046</v>
      </c>
      <c r="D51" s="368">
        <v>13.07</v>
      </c>
      <c r="E51" s="368">
        <v>82000</v>
      </c>
      <c r="F51" s="369">
        <v>39.299999999999997</v>
      </c>
      <c r="G51" s="60"/>
      <c r="I51" s="60"/>
    </row>
    <row r="52" spans="2:9" x14ac:dyDescent="0.25">
      <c r="B52" s="255">
        <v>2002</v>
      </c>
      <c r="C52" s="368">
        <v>33220</v>
      </c>
      <c r="D52" s="368">
        <v>13.25</v>
      </c>
      <c r="E52" s="368">
        <v>85000</v>
      </c>
      <c r="F52" s="369">
        <v>33.9</v>
      </c>
      <c r="G52" s="61"/>
      <c r="I52" s="60"/>
    </row>
    <row r="53" spans="2:9" x14ac:dyDescent="0.25">
      <c r="B53" s="58">
        <v>2003</v>
      </c>
      <c r="C53" s="368">
        <v>41355</v>
      </c>
      <c r="D53" s="368">
        <v>14.37</v>
      </c>
      <c r="E53" s="368">
        <v>86300</v>
      </c>
      <c r="F53" s="369">
        <v>29.99</v>
      </c>
      <c r="G53" s="60"/>
      <c r="I53" s="60"/>
    </row>
    <row r="54" spans="2:9" x14ac:dyDescent="0.25">
      <c r="B54" s="255">
        <v>2004</v>
      </c>
      <c r="C54" s="368">
        <v>75040</v>
      </c>
      <c r="D54" s="368">
        <v>28.57</v>
      </c>
      <c r="E54" s="368">
        <v>280000</v>
      </c>
      <c r="F54" s="369">
        <v>106.62</v>
      </c>
      <c r="G54" s="60"/>
      <c r="I54" s="60"/>
    </row>
    <row r="55" spans="2:9" x14ac:dyDescent="0.25">
      <c r="B55" s="58">
        <v>2005</v>
      </c>
      <c r="C55" s="368">
        <v>55762</v>
      </c>
      <c r="D55" s="368">
        <v>20.66</v>
      </c>
      <c r="E55" s="368">
        <v>270000</v>
      </c>
      <c r="F55" s="369">
        <v>100.05</v>
      </c>
      <c r="G55" s="60"/>
    </row>
    <row r="56" spans="2:9" x14ac:dyDescent="0.25">
      <c r="B56" s="255">
        <v>2006</v>
      </c>
      <c r="C56" s="368">
        <v>62000</v>
      </c>
      <c r="D56" s="368">
        <v>55</v>
      </c>
      <c r="E56" s="368">
        <v>205000</v>
      </c>
      <c r="F56" s="369">
        <v>110</v>
      </c>
      <c r="G56" s="60"/>
    </row>
    <row r="57" spans="2:9" x14ac:dyDescent="0.25">
      <c r="B57" s="58">
        <v>2007</v>
      </c>
      <c r="C57" s="368">
        <v>75233</v>
      </c>
      <c r="D57" s="368">
        <v>37</v>
      </c>
      <c r="E57" s="368">
        <v>258000</v>
      </c>
      <c r="F57" s="369">
        <v>129</v>
      </c>
      <c r="G57" s="60"/>
    </row>
    <row r="58" spans="2:9" x14ac:dyDescent="0.25">
      <c r="B58" s="255">
        <v>2008</v>
      </c>
      <c r="C58" s="368">
        <v>114218</v>
      </c>
      <c r="D58" s="368">
        <v>47.42</v>
      </c>
      <c r="E58" s="368">
        <v>189000</v>
      </c>
      <c r="F58" s="369">
        <v>78.47</v>
      </c>
      <c r="G58" s="60"/>
      <c r="I58" s="60"/>
    </row>
    <row r="59" spans="2:9" x14ac:dyDescent="0.25">
      <c r="B59" s="58">
        <v>2009</v>
      </c>
      <c r="C59" s="368">
        <v>94359</v>
      </c>
      <c r="D59" s="368">
        <v>43.14</v>
      </c>
      <c r="E59" s="368">
        <v>149000</v>
      </c>
      <c r="F59" s="369">
        <v>68.12</v>
      </c>
      <c r="G59" s="60"/>
      <c r="I59" s="60"/>
    </row>
    <row r="60" spans="2:9" x14ac:dyDescent="0.25">
      <c r="B60" s="255">
        <v>2010</v>
      </c>
      <c r="C60" s="368">
        <v>99638.85</v>
      </c>
      <c r="D60" s="368">
        <v>52.47</v>
      </c>
      <c r="E60" s="368">
        <v>303000</v>
      </c>
      <c r="F60" s="369">
        <v>159.56</v>
      </c>
      <c r="G60" s="60"/>
      <c r="I60" s="60"/>
    </row>
    <row r="61" spans="2:9" x14ac:dyDescent="0.25">
      <c r="B61" s="58">
        <v>2011</v>
      </c>
      <c r="C61" s="368">
        <v>111510</v>
      </c>
      <c r="D61" s="368">
        <v>60.37</v>
      </c>
      <c r="E61" s="368">
        <v>423833</v>
      </c>
      <c r="F61" s="369">
        <v>229.46</v>
      </c>
      <c r="G61" s="60"/>
      <c r="I61" s="60"/>
    </row>
    <row r="62" spans="2:9" ht="15.75" thickBot="1" x14ac:dyDescent="0.3">
      <c r="B62" s="256">
        <v>2012</v>
      </c>
      <c r="C62" s="370">
        <v>100342</v>
      </c>
      <c r="D62" s="370">
        <v>55.81</v>
      </c>
      <c r="E62" s="370">
        <v>317292</v>
      </c>
      <c r="F62" s="371">
        <v>176.49</v>
      </c>
      <c r="G62" s="61"/>
      <c r="I62" s="60"/>
    </row>
    <row r="63" spans="2:9" x14ac:dyDescent="0.25">
      <c r="B63" s="60"/>
      <c r="D63" s="60"/>
      <c r="G63" s="60"/>
      <c r="I63" s="60"/>
    </row>
    <row r="64" spans="2:9" x14ac:dyDescent="0.25">
      <c r="B64" s="63" t="s">
        <v>77</v>
      </c>
      <c r="G64" s="60"/>
      <c r="I64" s="60"/>
    </row>
    <row r="65" spans="2:4" x14ac:dyDescent="0.25">
      <c r="B65" s="60" t="s">
        <v>85</v>
      </c>
      <c r="D65" s="60"/>
    </row>
    <row r="66" spans="2:4" x14ac:dyDescent="0.25">
      <c r="B66" s="63"/>
    </row>
    <row r="67" spans="2:4" x14ac:dyDescent="0.25">
      <c r="B67" s="60"/>
      <c r="D67" s="60"/>
    </row>
    <row r="68" spans="2:4" x14ac:dyDescent="0.25">
      <c r="B68" s="63"/>
    </row>
    <row r="69" spans="2:4" x14ac:dyDescent="0.25">
      <c r="B69" s="60"/>
      <c r="D69" s="60"/>
    </row>
    <row r="73" spans="2:4" ht="15.75" thickBot="1" x14ac:dyDescent="0.3">
      <c r="B73" s="519" t="s">
        <v>97</v>
      </c>
      <c r="C73" s="519"/>
      <c r="D73" s="519"/>
    </row>
    <row r="74" spans="2:4" x14ac:dyDescent="0.25">
      <c r="B74" s="67" t="s">
        <v>94</v>
      </c>
      <c r="C74" s="69" t="s">
        <v>96</v>
      </c>
      <c r="D74" s="68" t="s">
        <v>95</v>
      </c>
    </row>
    <row r="75" spans="2:4" x14ac:dyDescent="0.25">
      <c r="B75" s="42" t="s">
        <v>88</v>
      </c>
      <c r="C75" s="2">
        <v>76</v>
      </c>
      <c r="D75" s="64">
        <f t="shared" ref="D75:D83" si="0">C75/$C$84</f>
        <v>3.4592626308602638E-2</v>
      </c>
    </row>
    <row r="76" spans="2:4" x14ac:dyDescent="0.25">
      <c r="B76" s="42" t="s">
        <v>52</v>
      </c>
      <c r="C76" s="2">
        <v>810</v>
      </c>
      <c r="D76" s="64">
        <f t="shared" si="0"/>
        <v>0.3686845698680018</v>
      </c>
    </row>
    <row r="77" spans="2:4" x14ac:dyDescent="0.25">
      <c r="B77" s="42" t="s">
        <v>87</v>
      </c>
      <c r="C77" s="2">
        <v>12</v>
      </c>
      <c r="D77" s="64">
        <f t="shared" si="0"/>
        <v>5.4619936276741011E-3</v>
      </c>
    </row>
    <row r="78" spans="2:4" x14ac:dyDescent="0.25">
      <c r="B78" s="42" t="s">
        <v>89</v>
      </c>
      <c r="C78" s="2">
        <v>506</v>
      </c>
      <c r="D78" s="64">
        <f t="shared" si="0"/>
        <v>0.23031406463359125</v>
      </c>
    </row>
    <row r="79" spans="2:4" x14ac:dyDescent="0.25">
      <c r="B79" s="42" t="s">
        <v>92</v>
      </c>
      <c r="C79" s="2">
        <v>94</v>
      </c>
      <c r="D79" s="64">
        <f t="shared" si="0"/>
        <v>4.2785616750113789E-2</v>
      </c>
    </row>
    <row r="80" spans="2:4" x14ac:dyDescent="0.25">
      <c r="B80" s="42" t="s">
        <v>93</v>
      </c>
      <c r="C80" s="2">
        <v>29</v>
      </c>
      <c r="D80" s="64">
        <f t="shared" si="0"/>
        <v>1.3199817933545745E-2</v>
      </c>
    </row>
    <row r="81" spans="2:4" x14ac:dyDescent="0.25">
      <c r="B81" s="42" t="s">
        <v>98</v>
      </c>
      <c r="C81" s="2">
        <v>42</v>
      </c>
      <c r="D81" s="64">
        <f t="shared" si="0"/>
        <v>1.9116977696859355E-2</v>
      </c>
    </row>
    <row r="82" spans="2:4" x14ac:dyDescent="0.25">
      <c r="B82" s="42" t="s">
        <v>91</v>
      </c>
      <c r="C82" s="2">
        <v>119</v>
      </c>
      <c r="D82" s="64">
        <f t="shared" si="0"/>
        <v>5.41647701411015E-2</v>
      </c>
    </row>
    <row r="83" spans="2:4" ht="15.75" thickBot="1" x14ac:dyDescent="0.3">
      <c r="B83" s="44" t="s">
        <v>90</v>
      </c>
      <c r="C83" s="55">
        <v>509</v>
      </c>
      <c r="D83" s="65">
        <f t="shared" si="0"/>
        <v>0.23167956304050979</v>
      </c>
    </row>
    <row r="84" spans="2:4" ht="15.75" thickBot="1" x14ac:dyDescent="0.3">
      <c r="C84" s="66">
        <f>SUM(C75:C83)</f>
        <v>2197</v>
      </c>
    </row>
    <row r="85" spans="2:4" x14ac:dyDescent="0.25">
      <c r="B85" s="73" t="s">
        <v>86</v>
      </c>
    </row>
  </sheetData>
  <mergeCells count="12">
    <mergeCell ref="G9:G10"/>
    <mergeCell ref="J9:J10"/>
    <mergeCell ref="B2:D2"/>
    <mergeCell ref="B3:D3"/>
    <mergeCell ref="G3:J3"/>
    <mergeCell ref="G5:G6"/>
    <mergeCell ref="J5:J6"/>
    <mergeCell ref="G17:G20"/>
    <mergeCell ref="J17:J20"/>
    <mergeCell ref="B26:E26"/>
    <mergeCell ref="C41:F41"/>
    <mergeCell ref="B73:D73"/>
  </mergeCells>
  <hyperlinks>
    <hyperlink ref="C22" r:id="rId1" display="http://www.upme.gov.co/Docs/Plan_Expansion/2014/Plan GT 2014 - 2028_Vpreliminar.pdf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AF58"/>
  <sheetViews>
    <sheetView workbookViewId="0">
      <selection activeCell="D28" sqref="D28"/>
    </sheetView>
  </sheetViews>
  <sheetFormatPr baseColWidth="10" defaultRowHeight="15" x14ac:dyDescent="0.25"/>
  <cols>
    <col min="1" max="2" width="11.42578125" style="73"/>
    <col min="3" max="3" width="12.5703125" style="73" bestFit="1" customWidth="1"/>
    <col min="4" max="4" width="22.5703125" style="73" customWidth="1"/>
    <col min="5" max="5" width="11.42578125" style="73"/>
    <col min="6" max="6" width="22.5703125" style="73" bestFit="1" customWidth="1"/>
    <col min="7" max="7" width="12.7109375" style="73" bestFit="1" customWidth="1"/>
    <col min="8" max="17" width="12.5703125" style="73" bestFit="1" customWidth="1"/>
    <col min="18" max="29" width="15.7109375" style="73" customWidth="1"/>
    <col min="30" max="32" width="12.5703125" style="73" bestFit="1" customWidth="1"/>
    <col min="33" max="16384" width="11.42578125" style="73"/>
  </cols>
  <sheetData>
    <row r="4" spans="2:32" ht="15.75" thickBot="1" x14ac:dyDescent="0.3"/>
    <row r="5" spans="2:32" ht="15.75" thickBot="1" x14ac:dyDescent="0.3">
      <c r="F5" s="45">
        <v>2014</v>
      </c>
      <c r="G5" s="45">
        <v>2015</v>
      </c>
      <c r="H5" s="45">
        <v>2016</v>
      </c>
      <c r="I5" s="45">
        <v>2017</v>
      </c>
      <c r="J5" s="45">
        <v>2018</v>
      </c>
      <c r="K5" s="45">
        <v>2019</v>
      </c>
      <c r="L5" s="45">
        <v>2020</v>
      </c>
      <c r="M5" s="45">
        <v>2021</v>
      </c>
      <c r="N5" s="45">
        <v>2022</v>
      </c>
      <c r="O5" s="45">
        <v>2023</v>
      </c>
      <c r="P5" s="45">
        <v>2024</v>
      </c>
      <c r="Q5" s="45">
        <v>2025</v>
      </c>
      <c r="R5" s="45">
        <v>2026</v>
      </c>
      <c r="S5" s="45">
        <v>2027</v>
      </c>
      <c r="T5" s="45">
        <v>2028</v>
      </c>
      <c r="U5" s="45">
        <v>2029</v>
      </c>
      <c r="V5" s="45">
        <v>2030</v>
      </c>
      <c r="W5" s="45">
        <v>2031</v>
      </c>
      <c r="X5" s="45">
        <v>2032</v>
      </c>
      <c r="Y5" s="45">
        <v>2033</v>
      </c>
      <c r="Z5" s="45">
        <v>2034</v>
      </c>
      <c r="AA5" s="45">
        <v>2035</v>
      </c>
      <c r="AB5" s="45">
        <v>2036</v>
      </c>
      <c r="AC5" s="45">
        <v>2037</v>
      </c>
      <c r="AD5" s="45">
        <v>2038</v>
      </c>
      <c r="AE5" s="45">
        <v>2039</v>
      </c>
      <c r="AF5" s="46">
        <v>2040</v>
      </c>
    </row>
    <row r="6" spans="2:32" x14ac:dyDescent="0.25">
      <c r="B6" s="530" t="s">
        <v>9</v>
      </c>
      <c r="D6" s="372" t="s">
        <v>169</v>
      </c>
      <c r="E6" s="251" t="s">
        <v>105</v>
      </c>
      <c r="F6" s="198">
        <f>F35*'Sector Energía Convencional'!$E$28</f>
        <v>42817550.322686449</v>
      </c>
      <c r="G6" s="199">
        <f>G35*'Sector Energía Convencional'!$E$28</f>
        <v>44601390.706244387</v>
      </c>
      <c r="H6" s="199">
        <f>H35*'Sector Energía Convencional'!$E$28</f>
        <v>46536575.013746731</v>
      </c>
      <c r="I6" s="199">
        <f>I35*'Sector Energía Convencional'!$E$28</f>
        <v>47807191.335217677</v>
      </c>
      <c r="J6" s="199">
        <f>J35*'Sector Energía Convencional'!$E$28</f>
        <v>48801097.152545311</v>
      </c>
      <c r="K6" s="199">
        <f>K35*'Sector Energía Convencional'!$E$28</f>
        <v>48543442.53002575</v>
      </c>
      <c r="L6" s="199">
        <f>L35*'Sector Energía Convencional'!$E$28</f>
        <v>48444208.000694565</v>
      </c>
      <c r="M6" s="199">
        <f>M35*'Sector Energía Convencional'!$E$28</f>
        <v>48253568.467697591</v>
      </c>
      <c r="N6" s="199">
        <f>N35*'Sector Energía Convencional'!$E$28</f>
        <v>48074774.119147986</v>
      </c>
      <c r="O6" s="199">
        <f>O35*'Sector Energía Convencional'!$E$28</f>
        <v>48196474.813189141</v>
      </c>
      <c r="P6" s="199">
        <f>P35*'Sector Energía Convencional'!$E$28</f>
        <v>48139932.723203517</v>
      </c>
      <c r="Q6" s="199">
        <f>Q35*'Sector Energía Convencional'!$E$28</f>
        <v>48072675.483402625</v>
      </c>
      <c r="R6" s="199">
        <f>R35*'Sector Energía Convencional'!$E$28</f>
        <v>48095390.524787523</v>
      </c>
      <c r="S6" s="199">
        <f>S35*'Sector Energía Convencional'!$E$28</f>
        <v>48095390.524787523</v>
      </c>
      <c r="T6" s="199">
        <f>T35*'Sector Energía Convencional'!$E$28</f>
        <v>48095390.524787523</v>
      </c>
      <c r="U6" s="199">
        <f>U35*'Sector Energía Convencional'!$E$28</f>
        <v>48482912.911379747</v>
      </c>
      <c r="V6" s="199">
        <f>V35*'Sector Energía Convencional'!$E$28</f>
        <v>48873557.709464453</v>
      </c>
      <c r="W6" s="199">
        <f>W35*'Sector Energía Convencional'!$E$28</f>
        <v>49267350.077468276</v>
      </c>
      <c r="X6" s="199">
        <f>X35*'Sector Energía Convencional'!$E$28</f>
        <v>49664315.376528591</v>
      </c>
      <c r="Y6" s="199">
        <f>Y35*'Sector Energía Convencional'!$E$28</f>
        <v>50064479.172126889</v>
      </c>
      <c r="Z6" s="199">
        <f>Z35*'Sector Energía Convencional'!$E$28</f>
        <v>50467867.235735193</v>
      </c>
      <c r="AA6" s="199">
        <f>AA35*'Sector Energía Convencional'!$E$28</f>
        <v>50874505.54647585</v>
      </c>
      <c r="AB6" s="199">
        <f>AB35*'Sector Energía Convencional'!$E$28</f>
        <v>51284420.2927946</v>
      </c>
      <c r="AC6" s="199">
        <f>AC35*'Sector Energía Convencional'!$E$28</f>
        <v>51697637.874147221</v>
      </c>
      <c r="AD6" s="199">
        <f>AD35*'Sector Energía Convencional'!$E$28</f>
        <v>52114184.902699679</v>
      </c>
      <c r="AE6" s="199">
        <f>AE35*'Sector Energía Convencional'!$E$28</f>
        <v>52534088.205042012</v>
      </c>
      <c r="AF6" s="200">
        <f>AF35*'Sector Energía Convencional'!$E$28</f>
        <v>52957374.823916063</v>
      </c>
    </row>
    <row r="7" spans="2:32" x14ac:dyDescent="0.25">
      <c r="B7" s="531"/>
      <c r="D7" s="357" t="s">
        <v>170</v>
      </c>
      <c r="E7" s="191" t="s">
        <v>105</v>
      </c>
      <c r="F7" s="201">
        <f>F35*'Sector Energía Convencional'!$E$31</f>
        <v>13793858.321011761</v>
      </c>
      <c r="G7" s="202">
        <f>G35*'Sector Energía Convencional'!$E$31</f>
        <v>14368530.1864655</v>
      </c>
      <c r="H7" s="202">
        <f>H35*'Sector Energía Convencional'!$E$31</f>
        <v>14991958.149101401</v>
      </c>
      <c r="I7" s="202">
        <f>I35*'Sector Energía Convencional'!$E$31</f>
        <v>15401292.6716663</v>
      </c>
      <c r="J7" s="202">
        <f>J35*'Sector Energía Convencional'!$E$31</f>
        <v>15721483.713080987</v>
      </c>
      <c r="K7" s="202">
        <f>K35*'Sector Energía Convencional'!$E$31</f>
        <v>15638479.166300423</v>
      </c>
      <c r="L7" s="202">
        <f>L35*'Sector Energía Convencional'!$E$31</f>
        <v>15606510.335112493</v>
      </c>
      <c r="M7" s="202">
        <f>M35*'Sector Energía Convencional'!$E$31</f>
        <v>15545094.988164192</v>
      </c>
      <c r="N7" s="202">
        <f>N35*'Sector Energía Convencional'!$E$31</f>
        <v>15487495.618422013</v>
      </c>
      <c r="O7" s="202">
        <f>O35*'Sector Energía Convencional'!$E$31</f>
        <v>15526702.021369427</v>
      </c>
      <c r="P7" s="202">
        <f>P35*'Sector Energía Convencional'!$E$31</f>
        <v>15508486.743462173</v>
      </c>
      <c r="Q7" s="202">
        <f>Q35*'Sector Energía Convencional'!$E$31</f>
        <v>15486819.53387442</v>
      </c>
      <c r="R7" s="202">
        <f>R35*'Sector Energía Convencional'!$E$31</f>
        <v>15494137.282327048</v>
      </c>
      <c r="S7" s="202">
        <f>S35*'Sector Energía Convencional'!$E$31</f>
        <v>15494137.282327048</v>
      </c>
      <c r="T7" s="202">
        <f>T35*'Sector Energía Convencional'!$E$31</f>
        <v>15494137.282327048</v>
      </c>
      <c r="U7" s="202">
        <f>U35*'Sector Energía Convencional'!$E$31</f>
        <v>15618979.288854482</v>
      </c>
      <c r="V7" s="202">
        <f>V35*'Sector Energía Convencional'!$E$31</f>
        <v>15744827.193697501</v>
      </c>
      <c r="W7" s="202">
        <f>W35*'Sector Energía Convencional'!$E$31</f>
        <v>15871689.101751648</v>
      </c>
      <c r="X7" s="202">
        <f>X35*'Sector Energía Convencional'!$E$31</f>
        <v>15999573.183216598</v>
      </c>
      <c r="Y7" s="202">
        <f>Y35*'Sector Energía Convencional'!$E$31</f>
        <v>16128487.674122365</v>
      </c>
      <c r="Z7" s="202">
        <f>Z35*'Sector Energía Convencional'!$E$31</f>
        <v>16258440.876859704</v>
      </c>
      <c r="AA7" s="202">
        <f>AA35*'Sector Energía Convencional'!$E$31</f>
        <v>16389441.160714809</v>
      </c>
      <c r="AB7" s="202">
        <f>AB35*'Sector Energía Convencional'!$E$31</f>
        <v>16521496.962408315</v>
      </c>
      <c r="AC7" s="202">
        <f>AC35*'Sector Energía Convencional'!$E$31</f>
        <v>16654616.786638642</v>
      </c>
      <c r="AD7" s="202">
        <f>AD35*'Sector Energía Convencional'!$E$31</f>
        <v>16788809.20662972</v>
      </c>
      <c r="AE7" s="202">
        <f>AE35*'Sector Energía Convencional'!$E$31</f>
        <v>16924082.864683114</v>
      </c>
      <c r="AF7" s="203">
        <f>AF35*'Sector Energía Convencional'!$E$31</f>
        <v>17060446.472734626</v>
      </c>
    </row>
    <row r="8" spans="2:32" ht="15.75" thickBot="1" x14ac:dyDescent="0.3">
      <c r="B8" s="531"/>
      <c r="D8" s="357" t="s">
        <v>171</v>
      </c>
      <c r="E8" s="191" t="s">
        <v>105</v>
      </c>
      <c r="F8" s="252">
        <f>F35*'Sector Energía Convencional'!$E$30</f>
        <v>3364019.4206165606</v>
      </c>
      <c r="G8" s="253">
        <f>G35*'Sector Energía Convencional'!$E$30</f>
        <v>3504169.2808571523</v>
      </c>
      <c r="H8" s="253">
        <f>H35*'Sector Energía Convencional'!$E$30</f>
        <v>3656209.683538971</v>
      </c>
      <c r="I8" s="253">
        <f>I35*'Sector Energía Convencional'!$E$30</f>
        <v>3756037.3931899811</v>
      </c>
      <c r="J8" s="253">
        <f>J35*'Sector Energía Convencional'!$E$30</f>
        <v>3834124.9635100048</v>
      </c>
      <c r="K8" s="253">
        <f>K35*'Sector Energía Convencional'!$E$30</f>
        <v>3813881.9755895077</v>
      </c>
      <c r="L8" s="253">
        <f>L35*'Sector Energía Convencional'!$E$30</f>
        <v>3806085.4790279334</v>
      </c>
      <c r="M8" s="253">
        <f>M35*'Sector Energía Convencional'!$E$30</f>
        <v>3791107.6233004113</v>
      </c>
      <c r="N8" s="253">
        <f>N35*'Sector Energía Convencional'!$E$30</f>
        <v>3777060.4006946227</v>
      </c>
      <c r="O8" s="253">
        <f>O35*'Sector Energía Convencional'!$E$30</f>
        <v>3786621.9822230279</v>
      </c>
      <c r="P8" s="253">
        <f>P35*'Sector Energía Convencional'!$E$30</f>
        <v>3782179.6755669853</v>
      </c>
      <c r="Q8" s="253">
        <f>Q35*'Sector Energía Convencional'!$E$30</f>
        <v>3776895.5185061041</v>
      </c>
      <c r="R8" s="253">
        <f>R35*'Sector Energía Convencional'!$E$30</f>
        <v>3778680.1568093942</v>
      </c>
      <c r="S8" s="253">
        <f>S35*'Sector Energía Convencional'!$E$30</f>
        <v>3778680.1568093942</v>
      </c>
      <c r="T8" s="253">
        <f>T35*'Sector Energía Convencional'!$E$30</f>
        <v>3778680.1568093942</v>
      </c>
      <c r="U8" s="253">
        <f>U35*'Sector Energía Convencional'!$E$30</f>
        <v>3809126.3832888477</v>
      </c>
      <c r="V8" s="253">
        <f>V35*'Sector Energía Convencional'!$E$30</f>
        <v>3839817.9262990397</v>
      </c>
      <c r="W8" s="253">
        <f>W35*'Sector Energía Convencional'!$E$30</f>
        <v>3870756.7624461777</v>
      </c>
      <c r="X8" s="253">
        <f>X35*'Sector Energía Convencional'!$E$30</f>
        <v>3901944.8842627173</v>
      </c>
      <c r="Y8" s="253">
        <f>Y35*'Sector Energía Convencional'!$E$30</f>
        <v>3933384.3003356885</v>
      </c>
      <c r="Z8" s="253">
        <f>Z35*'Sector Energía Convencional'!$E$30</f>
        <v>3965077.0354360486</v>
      </c>
      <c r="AA8" s="253">
        <f>AA35*'Sector Energía Convencional'!$E$30</f>
        <v>3997025.1306490875</v>
      </c>
      <c r="AB8" s="253">
        <f>AB35*'Sector Energía Convencional'!$E$30</f>
        <v>4029230.6435058746</v>
      </c>
      <c r="AC8" s="253">
        <f>AC35*'Sector Energía Convencional'!$E$30</f>
        <v>4061695.6481157695</v>
      </c>
      <c r="AD8" s="253">
        <f>AD35*'Sector Energía Convencional'!$E$30</f>
        <v>4094422.2353000003</v>
      </c>
      <c r="AE8" s="253">
        <f>AE35*'Sector Energía Convencional'!$E$30</f>
        <v>4127412.5127263158</v>
      </c>
      <c r="AF8" s="254">
        <f>AF35*'Sector Energía Convencional'!$E$30</f>
        <v>4160668.6050447254</v>
      </c>
    </row>
    <row r="9" spans="2:32" ht="30" x14ac:dyDescent="0.25">
      <c r="B9" s="531"/>
      <c r="D9" s="373" t="s">
        <v>224</v>
      </c>
      <c r="E9" s="197" t="s">
        <v>225</v>
      </c>
      <c r="F9" s="204">
        <f>F6*F17</f>
        <v>11951631284660.871</v>
      </c>
      <c r="G9" s="205">
        <f t="shared" ref="G9:AF9" si="0">G6*G17</f>
        <v>12842336744834.545</v>
      </c>
      <c r="H9" s="205">
        <f t="shared" si="0"/>
        <v>13872549529180.246</v>
      </c>
      <c r="I9" s="205">
        <f t="shared" si="0"/>
        <v>9139369423215.3184</v>
      </c>
      <c r="J9" s="205">
        <f t="shared" si="0"/>
        <v>8944181254509.0547</v>
      </c>
      <c r="K9" s="205">
        <f t="shared" si="0"/>
        <v>8379865620970.1484</v>
      </c>
      <c r="L9" s="205">
        <f t="shared" si="0"/>
        <v>8629506401546.3818</v>
      </c>
      <c r="M9" s="205">
        <f t="shared" si="0"/>
        <v>8869745188757.2598</v>
      </c>
      <c r="N9" s="205">
        <f t="shared" si="0"/>
        <v>9118776521678.8887</v>
      </c>
      <c r="O9" s="205">
        <f t="shared" si="0"/>
        <v>9433485944134.7559</v>
      </c>
      <c r="P9" s="205">
        <f t="shared" si="0"/>
        <v>9722994137905.1973</v>
      </c>
      <c r="Q9" s="205">
        <f t="shared" si="0"/>
        <v>10019140130481.838</v>
      </c>
      <c r="R9" s="205">
        <f t="shared" si="0"/>
        <v>10343635911373</v>
      </c>
      <c r="S9" s="205">
        <f t="shared" si="0"/>
        <v>10673597896945.799</v>
      </c>
      <c r="T9" s="205">
        <f t="shared" si="0"/>
        <v>11014085669858.369</v>
      </c>
      <c r="U9" s="205">
        <f t="shared" si="0"/>
        <v>11457010524806.158</v>
      </c>
      <c r="V9" s="205">
        <f t="shared" si="0"/>
        <v>11917747337369.947</v>
      </c>
      <c r="W9" s="205">
        <f t="shared" si="0"/>
        <v>12397012404751.33</v>
      </c>
      <c r="X9" s="205">
        <f t="shared" si="0"/>
        <v>12895550829614.607</v>
      </c>
      <c r="Y9" s="205">
        <f t="shared" si="0"/>
        <v>13414137678481.23</v>
      </c>
      <c r="Z9" s="205">
        <f t="shared" si="0"/>
        <v>13953579186708.336</v>
      </c>
      <c r="AA9" s="205">
        <f t="shared" si="0"/>
        <v>14514714011924.812</v>
      </c>
      <c r="AB9" s="205">
        <f t="shared" si="0"/>
        <v>15098414537873.516</v>
      </c>
      <c r="AC9" s="205">
        <f t="shared" si="0"/>
        <v>15705588230686.748</v>
      </c>
      <c r="AD9" s="205">
        <f t="shared" si="0"/>
        <v>16337179049703.51</v>
      </c>
      <c r="AE9" s="205">
        <f t="shared" si="0"/>
        <v>16994168915021.943</v>
      </c>
      <c r="AF9" s="206">
        <f t="shared" si="0"/>
        <v>17677579234068.527</v>
      </c>
    </row>
    <row r="10" spans="2:32" x14ac:dyDescent="0.25">
      <c r="B10" s="531"/>
      <c r="D10" s="357" t="s">
        <v>172</v>
      </c>
      <c r="E10" s="192" t="s">
        <v>225</v>
      </c>
      <c r="F10" s="204">
        <f t="shared" ref="F10:AF10" si="1">F7*F18</f>
        <v>2668535417538.8408</v>
      </c>
      <c r="G10" s="205">
        <f t="shared" si="1"/>
        <v>2867410283275.3076</v>
      </c>
      <c r="H10" s="205">
        <f t="shared" si="1"/>
        <v>3097434054687.6807</v>
      </c>
      <c r="I10" s="205">
        <f t="shared" si="1"/>
        <v>2189171950685.2148</v>
      </c>
      <c r="J10" s="205">
        <f t="shared" si="1"/>
        <v>2141111606240.4768</v>
      </c>
      <c r="K10" s="205">
        <f t="shared" si="1"/>
        <v>2006022354561.4619</v>
      </c>
      <c r="L10" s="205">
        <f t="shared" si="1"/>
        <v>2065782857783.9612</v>
      </c>
      <c r="M10" s="205">
        <f t="shared" si="1"/>
        <v>2123292655598.8286</v>
      </c>
      <c r="N10" s="205">
        <f t="shared" si="1"/>
        <v>2182907265596.4993</v>
      </c>
      <c r="O10" s="205">
        <f t="shared" si="1"/>
        <v>2258244289505.0654</v>
      </c>
      <c r="P10" s="205">
        <f t="shared" si="1"/>
        <v>2327548492555.6367</v>
      </c>
      <c r="Q10" s="205">
        <f t="shared" si="1"/>
        <v>2398441691586.8828</v>
      </c>
      <c r="R10" s="205">
        <f t="shared" si="1"/>
        <v>2476121432512.5122</v>
      </c>
      <c r="S10" s="205">
        <f t="shared" si="1"/>
        <v>2555109706209.6616</v>
      </c>
      <c r="T10" s="205">
        <f t="shared" si="1"/>
        <v>2636617705837.7495</v>
      </c>
      <c r="U10" s="205">
        <f t="shared" si="1"/>
        <v>2742647706866.9658</v>
      </c>
      <c r="V10" s="205">
        <f t="shared" si="1"/>
        <v>2852941640848.3735</v>
      </c>
      <c r="W10" s="205">
        <f t="shared" si="1"/>
        <v>2967670979290.4561</v>
      </c>
      <c r="X10" s="205">
        <f t="shared" si="1"/>
        <v>3087014089325.6519</v>
      </c>
      <c r="Y10" s="205">
        <f t="shared" si="1"/>
        <v>3211156511013.7451</v>
      </c>
      <c r="Z10" s="205">
        <f t="shared" si="1"/>
        <v>3340291245796.8364</v>
      </c>
      <c r="AA10" s="205">
        <f t="shared" si="1"/>
        <v>3474619056554.3643</v>
      </c>
      <c r="AB10" s="205">
        <f t="shared" si="1"/>
        <v>3614348779724.6538</v>
      </c>
      <c r="AC10" s="205">
        <f t="shared" si="1"/>
        <v>3759697649978.252</v>
      </c>
      <c r="AD10" s="205">
        <f t="shared" si="1"/>
        <v>3910891637947.8018</v>
      </c>
      <c r="AE10" s="205">
        <f t="shared" si="1"/>
        <v>4068165801539.5239</v>
      </c>
      <c r="AF10" s="206">
        <f t="shared" si="1"/>
        <v>4231764651372.4775</v>
      </c>
    </row>
    <row r="11" spans="2:32" ht="30.75" thickBot="1" x14ac:dyDescent="0.3">
      <c r="B11" s="531"/>
      <c r="D11" s="374" t="s">
        <v>173</v>
      </c>
      <c r="E11" s="207" t="s">
        <v>225</v>
      </c>
      <c r="F11" s="208">
        <f t="shared" ref="F11:AF11" si="2">F8*F19</f>
        <v>786282108581.08252</v>
      </c>
      <c r="G11" s="209">
        <f t="shared" si="2"/>
        <v>844880449733.79932</v>
      </c>
      <c r="H11" s="209">
        <f t="shared" si="2"/>
        <v>912656794323.85986</v>
      </c>
      <c r="I11" s="209">
        <f t="shared" si="2"/>
        <v>789124836946.04565</v>
      </c>
      <c r="J11" s="209">
        <f t="shared" si="2"/>
        <v>778975137102.98193</v>
      </c>
      <c r="K11" s="209">
        <f t="shared" si="2"/>
        <v>729827223448.64771</v>
      </c>
      <c r="L11" s="209">
        <f t="shared" si="2"/>
        <v>751569175645.53894</v>
      </c>
      <c r="M11" s="209">
        <f t="shared" si="2"/>
        <v>772492280497.72461</v>
      </c>
      <c r="N11" s="209">
        <f t="shared" si="2"/>
        <v>794181154100.07568</v>
      </c>
      <c r="O11" s="209">
        <f t="shared" si="2"/>
        <v>821590126316.68542</v>
      </c>
      <c r="P11" s="209">
        <f t="shared" si="2"/>
        <v>846804249165.66858</v>
      </c>
      <c r="Q11" s="209">
        <f t="shared" si="2"/>
        <v>872596477498.87561</v>
      </c>
      <c r="R11" s="209">
        <f t="shared" si="2"/>
        <v>900857772548.28015</v>
      </c>
      <c r="S11" s="209">
        <f t="shared" si="2"/>
        <v>929595135492.57031</v>
      </c>
      <c r="T11" s="209">
        <f t="shared" si="2"/>
        <v>959249220314.78333</v>
      </c>
      <c r="U11" s="209">
        <f t="shared" si="2"/>
        <v>997824852873.13879</v>
      </c>
      <c r="V11" s="209">
        <f t="shared" si="2"/>
        <v>1037951781378.1189</v>
      </c>
      <c r="W11" s="209">
        <f t="shared" si="2"/>
        <v>1079692390266.5927</v>
      </c>
      <c r="X11" s="209">
        <f t="shared" si="2"/>
        <v>1123111572728.1733</v>
      </c>
      <c r="Y11" s="209">
        <f t="shared" si="2"/>
        <v>1168276831593.207</v>
      </c>
      <c r="Z11" s="209">
        <f t="shared" si="2"/>
        <v>1215258384277.9099</v>
      </c>
      <c r="AA11" s="209">
        <f t="shared" si="2"/>
        <v>1264129271949.814</v>
      </c>
      <c r="AB11" s="209">
        <f t="shared" si="2"/>
        <v>1314965473083.2327</v>
      </c>
      <c r="AC11" s="209">
        <f t="shared" si="2"/>
        <v>1367846021581.2935</v>
      </c>
      <c r="AD11" s="209">
        <f t="shared" si="2"/>
        <v>1422853129648.176</v>
      </c>
      <c r="AE11" s="209">
        <f t="shared" si="2"/>
        <v>1480072315602.5859</v>
      </c>
      <c r="AF11" s="210">
        <f t="shared" si="2"/>
        <v>1539592536831.1665</v>
      </c>
    </row>
    <row r="12" spans="2:32" x14ac:dyDescent="0.25">
      <c r="B12" s="531"/>
      <c r="D12" s="357" t="s">
        <v>174</v>
      </c>
      <c r="E12" s="192" t="s">
        <v>225</v>
      </c>
      <c r="F12" s="211">
        <f>F6*(F47*'[1]Sector Energía Convencional'!$E$28)</f>
        <v>793638121765.9353</v>
      </c>
      <c r="G12" s="212">
        <f>G6*(G47*'[1]Sector Energía Convencional'!$E$28)</f>
        <v>852784676041.4303</v>
      </c>
      <c r="H12" s="212">
        <f>H6*(H47*'[1]Sector Energía Convencional'!$E$28)</f>
        <v>921195097992.51001</v>
      </c>
      <c r="I12" s="212">
        <f>I6*(I47*'[1]Sector Energía Convencional'!$E$28)</f>
        <v>979989683742.89124</v>
      </c>
      <c r="J12" s="212">
        <f>J6*(J47*'[1]Sector Energía Convencional'!$E$28)</f>
        <v>1034425931585.5551</v>
      </c>
      <c r="K12" s="212">
        <f>K6*(K47*'[1]Sector Energía Convencional'!$E$28)</f>
        <v>1062508726417.2697</v>
      </c>
      <c r="L12" s="212">
        <f>L6*(L47*'[1]Sector Energía Convencional'!$E$28)</f>
        <v>1094161442562.0376</v>
      </c>
      <c r="M12" s="212">
        <f>M6*(M47*'[1]Sector Energía Convencional'!$E$28)</f>
        <v>1124622051285.4873</v>
      </c>
      <c r="N12" s="212">
        <f>N6*(N47*'[1]Sector Energía Convencional'!$E$28)</f>
        <v>1156197493702.8948</v>
      </c>
      <c r="O12" s="212">
        <f>O6*(O47*'[1]Sector Energía Convencional'!$E$28)</f>
        <v>1196100461455.5435</v>
      </c>
      <c r="P12" s="212">
        <f>P6*(P47*'[1]Sector Energía Convencional'!$E$28)</f>
        <v>1232808088542.1438</v>
      </c>
      <c r="Q12" s="212">
        <f>Q6*(Q47*'[1]Sector Energía Convencional'!$E$28)</f>
        <v>1270357342389.2185</v>
      </c>
      <c r="R12" s="212">
        <f>R6*(R47*'[1]Sector Energía Convencional'!$E$28)</f>
        <v>1311501152382.9797</v>
      </c>
      <c r="S12" s="212">
        <f>S6*(S47*'[1]Sector Energía Convencional'!$E$28)</f>
        <v>1353338039143.9968</v>
      </c>
      <c r="T12" s="212">
        <f>T6*(T47*'[1]Sector Energía Convencional'!$E$28)</f>
        <v>1396509522592.6904</v>
      </c>
      <c r="U12" s="212">
        <f>U6*(U47*'[1]Sector Energía Convencional'!$E$28)</f>
        <v>1452669316175.949</v>
      </c>
      <c r="V12" s="212">
        <f>V6*(V47*'[1]Sector Energía Convencional'!$E$28)</f>
        <v>1511087542204.021</v>
      </c>
      <c r="W12" s="212">
        <f>W6*(W47*'[1]Sector Energía Convencional'!$E$28)</f>
        <v>1571855022184.2937</v>
      </c>
      <c r="X12" s="212">
        <f>X6*(X47*'[1]Sector Energía Convencional'!$E$28)</f>
        <v>1635066229956.6482</v>
      </c>
      <c r="Y12" s="212">
        <f>Y6*(Y47*'[1]Sector Energía Convencional'!$E$28)</f>
        <v>1700819438569.8228</v>
      </c>
      <c r="Z12" s="212">
        <f>Z6*(Z47*'[1]Sector Energía Convencional'!$E$28)</f>
        <v>1769216873064.3201</v>
      </c>
      <c r="AA12" s="212">
        <f>AA6*(AA47*'[1]Sector Energía Convencional'!$E$28)</f>
        <v>1840364869399.3867</v>
      </c>
      <c r="AB12" s="212">
        <f>AB6*(AB47*'[1]Sector Energía Convencional'!$E$28)</f>
        <v>1914374039771.1484</v>
      </c>
      <c r="AC12" s="212">
        <f>AC6*(AC47*'[1]Sector Energía Convencional'!$E$28)</f>
        <v>1991359444578.9131</v>
      </c>
      <c r="AD12" s="212">
        <f>AD6*(AD47*'[1]Sector Energía Convencional'!$E$28)</f>
        <v>2071440771306.9958</v>
      </c>
      <c r="AE12" s="212">
        <f>AE6*(AE47*'[1]Sector Energía Convencional'!$E$28)</f>
        <v>2154742520600.1702</v>
      </c>
      <c r="AF12" s="213">
        <f>AF6*(AF47*'[1]Sector Energía Convencional'!$E$28)</f>
        <v>2241394199822.0308</v>
      </c>
    </row>
    <row r="13" spans="2:32" x14ac:dyDescent="0.25">
      <c r="B13" s="531"/>
      <c r="D13" s="357" t="s">
        <v>175</v>
      </c>
      <c r="E13" s="192" t="s">
        <v>225</v>
      </c>
      <c r="F13" s="211">
        <f>F7*(F47*'[1]Sector Energía Convencional'!$E$31)</f>
        <v>82366461505.628128</v>
      </c>
      <c r="G13" s="212">
        <f>G7*(G47*'[1]Sector Energía Convencional'!$E$31)</f>
        <v>88504891921.600388</v>
      </c>
      <c r="H13" s="212">
        <f>H7*(H47*'[1]Sector Energía Convencional'!$E$31)</f>
        <v>95604758008.778107</v>
      </c>
      <c r="I13" s="212">
        <f>I7*(I47*'[1]Sector Energía Convencional'!$E$31)</f>
        <v>101706659935.02702</v>
      </c>
      <c r="J13" s="212">
        <f>J7*(J47*'[1]Sector Energía Convencional'!$E$31)</f>
        <v>107356238741.12923</v>
      </c>
      <c r="K13" s="212">
        <f>K7*(K47*'[1]Sector Energía Convencional'!$E$31)</f>
        <v>110270766629.89799</v>
      </c>
      <c r="L13" s="212">
        <f>L7*(L47*'[1]Sector Energía Convencional'!$E$31)</f>
        <v>113555793085.13612</v>
      </c>
      <c r="M13" s="212">
        <f>M7*(M47*'[1]Sector Energía Convencional'!$E$31)</f>
        <v>116717098580.73828</v>
      </c>
      <c r="N13" s="212">
        <f>N7*(N47*'[1]Sector Energía Convencional'!$E$31)</f>
        <v>119994105305.93135</v>
      </c>
      <c r="O13" s="212">
        <f>O7*(O47*'[1]Sector Energía Convencional'!$E$31)</f>
        <v>124135370912.03107</v>
      </c>
      <c r="P13" s="212">
        <f>P7*(P47*'[1]Sector Energía Convencional'!$E$31)</f>
        <v>127945013204.24335</v>
      </c>
      <c r="Q13" s="212">
        <f>Q7*(Q47*'[1]Sector Energía Convencional'!$E$31)</f>
        <v>131842002381.97882</v>
      </c>
      <c r="R13" s="212">
        <f>R7*(R47*'[1]Sector Energía Convencional'!$E$31)</f>
        <v>136112046812.94112</v>
      </c>
      <c r="S13" s="212">
        <f>S7*(S47*'[1]Sector Energía Convencional'!$E$31)</f>
        <v>140454021106.27393</v>
      </c>
      <c r="T13" s="212">
        <f>T7*(T47*'[1]Sector Energía Convencional'!$E$31)</f>
        <v>144934504379.56406</v>
      </c>
      <c r="U13" s="212">
        <f>U7*(U47*'[1]Sector Energía Convencional'!$E$31)</f>
        <v>150762958620.20316</v>
      </c>
      <c r="V13" s="212">
        <f>V7*(V47*'[1]Sector Energía Convencional'!$E$31)</f>
        <v>156825800655.38876</v>
      </c>
      <c r="W13" s="212">
        <f>W7*(W47*'[1]Sector Energía Convencional'!$E$31)</f>
        <v>163132456249.82016</v>
      </c>
      <c r="X13" s="212">
        <f>X7*(X47*'[1]Sector Energía Convencional'!$E$31)</f>
        <v>169692730219.67542</v>
      </c>
      <c r="Y13" s="212">
        <f>Y7*(Y47*'[1]Sector Energía Convencional'!$E$31)</f>
        <v>176516821675.93973</v>
      </c>
      <c r="Z13" s="212">
        <f>Z7*(Z47*'[1]Sector Energía Convencional'!$E$31)</f>
        <v>183615339880.73465</v>
      </c>
      <c r="AA13" s="212">
        <f>AA7*(AA47*'[1]Sector Energía Convencional'!$E$31)</f>
        <v>190999320741.30014</v>
      </c>
      <c r="AB13" s="212">
        <f>AB7*(AB47*'[1]Sector Energía Convencional'!$E$31)</f>
        <v>198680243967.27271</v>
      </c>
      <c r="AC13" s="212">
        <f>AC7*(AC47*'[1]Sector Energía Convencional'!$E$31)</f>
        <v>206670050917.93237</v>
      </c>
      <c r="AD13" s="212">
        <f>AD7*(AD47*'[1]Sector Energía Convencional'!$E$31)</f>
        <v>214981163167.16681</v>
      </c>
      <c r="AE13" s="212">
        <f>AE7*(AE47*'[1]Sector Energía Convencional'!$E$31)</f>
        <v>223626501815.01376</v>
      </c>
      <c r="AF13" s="213">
        <f>AF7*(AF47*'[1]Sector Energía Convencional'!$E$31)</f>
        <v>232619507575.80606</v>
      </c>
    </row>
    <row r="14" spans="2:32" ht="15.75" thickBot="1" x14ac:dyDescent="0.3">
      <c r="B14" s="532"/>
      <c r="D14" s="358" t="s">
        <v>176</v>
      </c>
      <c r="E14" s="207" t="s">
        <v>225</v>
      </c>
      <c r="F14" s="214">
        <f>F8*(F47*'[1]Sector Energía Convencional'!$E$30)</f>
        <v>4898869557.9237604</v>
      </c>
      <c r="G14" s="215">
        <f>G8*(G47*'[1]Sector Energía Convencional'!$E$30)</f>
        <v>5263961967.4864187</v>
      </c>
      <c r="H14" s="215">
        <f>H8*(H47*'[1]Sector Energía Convencional'!$E$30)</f>
        <v>5686237214.0372686</v>
      </c>
      <c r="I14" s="215">
        <f>I8*(I47*'[1]Sector Energía Convencional'!$E$30)</f>
        <v>6049157036.5659399</v>
      </c>
      <c r="J14" s="215">
        <f>J8*(J47*'[1]Sector Energía Convencional'!$E$30)</f>
        <v>6385174259.1391621</v>
      </c>
      <c r="K14" s="215">
        <f>K8*(K47*'[1]Sector Energía Convencional'!$E$30)</f>
        <v>6558520202.2453079</v>
      </c>
      <c r="L14" s="215">
        <f>L8*(L47*'[1]Sector Energía Convencional'!$E$30)</f>
        <v>6753902106.5345993</v>
      </c>
      <c r="M14" s="215">
        <f>M8*(M47*'[1]Sector Energía Convencional'!$E$30)</f>
        <v>6941925520.1013489</v>
      </c>
      <c r="N14" s="215">
        <f>N8*(N47*'[1]Sector Energía Convencional'!$E$30)</f>
        <v>7136830438.8474674</v>
      </c>
      <c r="O14" s="215">
        <f>O8*(O47*'[1]Sector Energía Convencional'!$E$30)</f>
        <v>7383138458.3756876</v>
      </c>
      <c r="P14" s="215">
        <f>P8*(P47*'[1]Sector Energía Convencional'!$E$30)</f>
        <v>7609722681.01614</v>
      </c>
      <c r="Q14" s="215">
        <f>Q8*(Q47*'[1]Sector Energía Convencional'!$E$30)</f>
        <v>7841501991.4465399</v>
      </c>
      <c r="R14" s="215">
        <f>R8*(R47*'[1]Sector Energía Convencional'!$E$30)</f>
        <v>8095469325.8620644</v>
      </c>
      <c r="S14" s="215">
        <f>S8*(S47*'[1]Sector Energía Convencional'!$E$30)</f>
        <v>8353714797.3570642</v>
      </c>
      <c r="T14" s="215">
        <f>T8*(T47*'[1]Sector Energía Convencional'!$E$30)</f>
        <v>8620198299.3927555</v>
      </c>
      <c r="U14" s="215">
        <f>U8*(U47*'[1]Sector Energía Convencional'!$E$30)</f>
        <v>8966854408.2905159</v>
      </c>
      <c r="V14" s="215">
        <f>V8*(V47*'[1]Sector Energía Convencional'!$E$30)</f>
        <v>9327451084.8715763</v>
      </c>
      <c r="W14" s="215">
        <f>W8*(W47*'[1]Sector Energía Convencional'!$E$30)</f>
        <v>9702548940.71134</v>
      </c>
      <c r="X14" s="215">
        <f>X8*(X47*'[1]Sector Energía Convencional'!$E$30)</f>
        <v>10092731132.043764</v>
      </c>
      <c r="Y14" s="215">
        <f>Y8*(Y47*'[1]Sector Energía Convencional'!$E$30)</f>
        <v>10498604266.381296</v>
      </c>
      <c r="Z14" s="215">
        <f>Z8*(Z47*'[1]Sector Energía Convencional'!$E$30)</f>
        <v>10920799345.593981</v>
      </c>
      <c r="AA14" s="215">
        <f>AA8*(AA47*'[1]Sector Energía Convencional'!$E$30)</f>
        <v>11359972746.91394</v>
      </c>
      <c r="AB14" s="215">
        <f>AB8*(AB47*'[1]Sector Energía Convencional'!$E$30)</f>
        <v>11816807243.390339</v>
      </c>
      <c r="AC14" s="215">
        <f>AC8*(AC47*'[1]Sector Energía Convencional'!$E$30)</f>
        <v>12292013065.381367</v>
      </c>
      <c r="AD14" s="215">
        <f>AD8*(AD47*'[1]Sector Energía Convencional'!$E$30)</f>
        <v>12786329004.73345</v>
      </c>
      <c r="AE14" s="215">
        <f>AE8*(AE47*'[1]Sector Energía Convencional'!$E$30)</f>
        <v>13300523563.364397</v>
      </c>
      <c r="AF14" s="216">
        <f>AF8*(AF47*'[1]Sector Energía Convencional'!$E$30)</f>
        <v>13835396148.036108</v>
      </c>
    </row>
    <row r="15" spans="2:32" ht="20.25" customHeight="1" x14ac:dyDescent="0.25"/>
    <row r="16" spans="2:32" ht="20.25" customHeight="1" thickBot="1" x14ac:dyDescent="0.3"/>
    <row r="17" spans="2:32" ht="20.25" customHeight="1" x14ac:dyDescent="0.25">
      <c r="D17" s="196" t="s">
        <v>177</v>
      </c>
      <c r="E17" s="197" t="s">
        <v>225</v>
      </c>
      <c r="F17" s="549">
        <v>279129.26345831651</v>
      </c>
      <c r="G17" s="550">
        <v>287935.79172042641</v>
      </c>
      <c r="H17" s="550">
        <v>298099.92516815744</v>
      </c>
      <c r="I17" s="550">
        <v>191171.43609486014</v>
      </c>
      <c r="J17" s="550">
        <v>183278.28217777179</v>
      </c>
      <c r="K17" s="550">
        <v>172626.1094026638</v>
      </c>
      <c r="L17" s="550">
        <v>178132.88229260879</v>
      </c>
      <c r="M17" s="550">
        <v>183815.32123774302</v>
      </c>
      <c r="N17" s="550">
        <v>189679.02998522704</v>
      </c>
      <c r="O17" s="550">
        <v>195729.79104175579</v>
      </c>
      <c r="P17" s="550">
        <v>201973.57137598781</v>
      </c>
      <c r="Q17" s="550">
        <v>208416.52830288184</v>
      </c>
      <c r="R17" s="550">
        <v>215065.01555574377</v>
      </c>
      <c r="S17" s="550">
        <v>221925.58955197199</v>
      </c>
      <c r="T17" s="550">
        <v>229005.01585867989</v>
      </c>
      <c r="U17" s="550">
        <v>236310.2758645718</v>
      </c>
      <c r="V17" s="550">
        <v>243848.57366465166</v>
      </c>
      <c r="W17" s="550">
        <v>251627.34316455407</v>
      </c>
      <c r="X17" s="550">
        <v>259654.25541150334</v>
      </c>
      <c r="Y17" s="550">
        <v>267937.22615913028</v>
      </c>
      <c r="Z17" s="550">
        <v>276484.42367360654</v>
      </c>
      <c r="AA17" s="550">
        <v>285304.27678879461</v>
      </c>
      <c r="AB17" s="550">
        <v>294405.48321835714</v>
      </c>
      <c r="AC17" s="550">
        <v>303797.01813302276</v>
      </c>
      <c r="AD17" s="550">
        <v>313488.14301146619</v>
      </c>
      <c r="AE17" s="550">
        <v>323488.41477353196</v>
      </c>
      <c r="AF17" s="551">
        <v>333807.69520480762</v>
      </c>
    </row>
    <row r="18" spans="2:32" ht="20.25" customHeight="1" x14ac:dyDescent="0.25">
      <c r="D18" s="193" t="s">
        <v>178</v>
      </c>
      <c r="E18" s="192" t="s">
        <v>225</v>
      </c>
      <c r="F18" s="204">
        <v>193458.2301366647</v>
      </c>
      <c r="G18" s="205">
        <v>199561.83729747648</v>
      </c>
      <c r="H18" s="205">
        <v>206606.37015407736</v>
      </c>
      <c r="I18" s="205">
        <v>142142.09140461477</v>
      </c>
      <c r="J18" s="205">
        <v>136190.17424284038</v>
      </c>
      <c r="K18" s="205">
        <v>128274.77232468151</v>
      </c>
      <c r="L18" s="205">
        <v>132366.73756183885</v>
      </c>
      <c r="M18" s="205">
        <v>136589.23649006151</v>
      </c>
      <c r="N18" s="205">
        <v>140946.43313409446</v>
      </c>
      <c r="O18" s="205">
        <v>145442.6243510721</v>
      </c>
      <c r="P18" s="205">
        <v>150082.2440678713</v>
      </c>
      <c r="Q18" s="205">
        <v>154869.86765363641</v>
      </c>
      <c r="R18" s="205">
        <v>159810.21643178741</v>
      </c>
      <c r="S18" s="205">
        <v>164908.16233596145</v>
      </c>
      <c r="T18" s="205">
        <v>170168.73271447862</v>
      </c>
      <c r="U18" s="205">
        <v>175597.11528807049</v>
      </c>
      <c r="V18" s="205">
        <v>181198.66326575994</v>
      </c>
      <c r="W18" s="205">
        <v>186978.90062393769</v>
      </c>
      <c r="X18" s="205">
        <v>192943.5275538413</v>
      </c>
      <c r="Y18" s="205">
        <v>199098.42608280884</v>
      </c>
      <c r="Z18" s="205">
        <v>205449.66587485044</v>
      </c>
      <c r="AA18" s="205">
        <v>212003.51021625818</v>
      </c>
      <c r="AB18" s="205">
        <v>218766.42219215681</v>
      </c>
      <c r="AC18" s="205">
        <v>225745.07106008663</v>
      </c>
      <c r="AD18" s="205">
        <v>232946.3388269034</v>
      </c>
      <c r="AE18" s="205">
        <v>240377.32703548163</v>
      </c>
      <c r="AF18" s="206">
        <v>248045.36376791351</v>
      </c>
    </row>
    <row r="19" spans="2:32" ht="20.25" customHeight="1" thickBot="1" x14ac:dyDescent="0.3">
      <c r="D19" s="194" t="s">
        <v>179</v>
      </c>
      <c r="E19" s="207" t="s">
        <v>225</v>
      </c>
      <c r="F19" s="208">
        <v>233732.9278666804</v>
      </c>
      <c r="G19" s="209">
        <v>241107.20174087415</v>
      </c>
      <c r="H19" s="209">
        <v>249618.28596232698</v>
      </c>
      <c r="I19" s="209">
        <v>210095.04281741093</v>
      </c>
      <c r="J19" s="209">
        <v>203168.94846063075</v>
      </c>
      <c r="K19" s="209">
        <v>191360.7259269839</v>
      </c>
      <c r="L19" s="209">
        <v>197465.13308405469</v>
      </c>
      <c r="M19" s="209">
        <v>203764.27082943605</v>
      </c>
      <c r="N19" s="209">
        <v>210264.35106889508</v>
      </c>
      <c r="O19" s="209">
        <v>216971.78386799284</v>
      </c>
      <c r="P19" s="209">
        <v>223893.18377338181</v>
      </c>
      <c r="Q19" s="209">
        <v>231035.37633575269</v>
      </c>
      <c r="R19" s="209">
        <v>238405.40484086322</v>
      </c>
      <c r="S19" s="209">
        <v>246010.53725528676</v>
      </c>
      <c r="T19" s="209">
        <v>253858.27339373043</v>
      </c>
      <c r="U19" s="209">
        <v>261956.35231499045</v>
      </c>
      <c r="V19" s="209">
        <v>270312.75995383866</v>
      </c>
      <c r="W19" s="209">
        <v>278935.73699636612</v>
      </c>
      <c r="X19" s="209">
        <v>287833.78700655024</v>
      </c>
      <c r="Y19" s="209">
        <v>297015.68481205922</v>
      </c>
      <c r="Z19" s="209">
        <v>306490.48515756393</v>
      </c>
      <c r="AA19" s="209">
        <v>316267.53163409024</v>
      </c>
      <c r="AB19" s="209">
        <v>326356.46589321771</v>
      </c>
      <c r="AC19" s="209">
        <v>336767.23715521139</v>
      </c>
      <c r="AD19" s="209">
        <v>347510.11202046263</v>
      </c>
      <c r="AE19" s="209">
        <v>358595.68459391542</v>
      </c>
      <c r="AF19" s="210">
        <v>370034.88693246135</v>
      </c>
    </row>
    <row r="20" spans="2:32" ht="20.25" customHeight="1" x14ac:dyDescent="0.25"/>
    <row r="21" spans="2:32" ht="20.25" customHeight="1" thickBot="1" x14ac:dyDescent="0.3"/>
    <row r="22" spans="2:32" ht="20.25" customHeight="1" thickBot="1" x14ac:dyDescent="0.3">
      <c r="D22" s="243" t="s">
        <v>198</v>
      </c>
      <c r="E22" s="244">
        <v>0.01</v>
      </c>
    </row>
    <row r="23" spans="2:32" ht="20.25" customHeight="1" thickBot="1" x14ac:dyDescent="0.3">
      <c r="D23" s="245" t="s">
        <v>199</v>
      </c>
      <c r="E23" s="244">
        <v>0.05</v>
      </c>
    </row>
    <row r="24" spans="2:32" ht="35.25" customHeight="1" thickBot="1" x14ac:dyDescent="0.3">
      <c r="D24" s="374" t="s">
        <v>200</v>
      </c>
      <c r="E24" s="246">
        <v>280000</v>
      </c>
      <c r="F24" s="247">
        <f>E24*((1+AVERAGE(Supuestos!H20:Y20))^(COUNT(Supuestos!H19:Y19)-1))</f>
        <v>892983.51927875984</v>
      </c>
      <c r="G24" s="248">
        <f>F24*((1+AVERAGE(Supuestos!H27:I27))^(COUNT(Supuestos!H26:I26)-1))</f>
        <v>921157.14931200468</v>
      </c>
      <c r="H24" s="248">
        <f>G24*((1+AVERAGE(Supuestos!I27:J27))^(COUNT(Supuestos!I26:J26)-1))</f>
        <v>953673.9966827184</v>
      </c>
      <c r="I24" s="248">
        <f>H24*((1+AVERAGE(Supuestos!J27:K27))^(COUNT(Supuestos!J26:K26)-1))</f>
        <v>987577.10726478905</v>
      </c>
      <c r="J24" s="248">
        <f>I24*((1+AVERAGE(Supuestos!K27:L27))^(COUNT(Supuestos!K26:L26)-1))</f>
        <v>1021204.107767155</v>
      </c>
      <c r="K24" s="248">
        <f>J24*((1+AVERAGE(Supuestos!L27:M27))^(COUNT(Supuestos!L26:M26)-1))</f>
        <v>1054495.3616803642</v>
      </c>
      <c r="L24" s="248">
        <f>K24*((1+AVERAGE(Supuestos!M27:N27))^(COUNT(Supuestos!M26:N26)-1))</f>
        <v>1088133.7637179678</v>
      </c>
      <c r="M24" s="248">
        <f>L24*((1+AVERAGE(Supuestos!N27:O27))^(COUNT(Supuestos!N26:O26)-1))</f>
        <v>1122845.230780571</v>
      </c>
      <c r="N24" s="248">
        <f>M24*((1+AVERAGE(Supuestos!O27:P27))^(COUNT(Supuestos!O26:P26)-1))</f>
        <v>1158663.9936424713</v>
      </c>
      <c r="O24" s="248">
        <f>N24*((1+AVERAGE(Supuestos!P27:Q27))^(COUNT(Supuestos!P26:Q26)-1))</f>
        <v>1195625.3750396662</v>
      </c>
      <c r="P24" s="248">
        <f>O24*((1+AVERAGE(Supuestos!Q27:R27))^(COUNT(Supuestos!Q26:R26)-1))</f>
        <v>1233765.8245034316</v>
      </c>
      <c r="Q24" s="248">
        <f>P24*((1+AVERAGE(Supuestos!R27:S27))^(COUNT(Supuestos!R26:S26)-1))</f>
        <v>1273122.9543050912</v>
      </c>
      <c r="R24" s="248">
        <f>Q24*((1+AVERAGE(Supuestos!S27:T27))^(COUNT(Supuestos!S26:T26)-1))</f>
        <v>1313735.5765474236</v>
      </c>
      <c r="S24" s="248">
        <f>R24*((1+AVERAGE(Supuestos!T27:U27))^(COUNT(Supuestos!T26:U26)-1))</f>
        <v>1355643.7414392864</v>
      </c>
      <c r="T24" s="248">
        <f>S24*((1+AVERAGE(Supuestos!U27:V27))^(COUNT(Supuestos!U26:V26)-1))</f>
        <v>1398888.7767911996</v>
      </c>
      <c r="U24" s="248">
        <f>T24*((1+AVERAGE(Supuestos!V27:W27))^(COUNT(Supuestos!V26:W26)-1))</f>
        <v>1443513.3287708389</v>
      </c>
      <c r="V24" s="248">
        <f>U24*((1+AVERAGE(Supuestos!W27:X27))^(COUNT(Supuestos!W26:X26)-1))</f>
        <v>1489561.4039586287</v>
      </c>
      <c r="W24" s="248">
        <f>V24*((1+AVERAGE(Supuestos!X27:Y27))^(COUNT(Supuestos!X26:Y26)-1))</f>
        <v>1537078.4127449091</v>
      </c>
      <c r="X24" s="248">
        <f>W24*((1+AVERAGE(Supuestos!Y27:Z27))^(COUNT(Supuestos!Y26:Z26)-1))</f>
        <v>1586111.2141114718</v>
      </c>
      <c r="Y24" s="248">
        <f>X24*((1+AVERAGE(Supuestos!Z27:AA27))^(COUNT(Supuestos!Z26:AA26)-1))</f>
        <v>1636708.1618416279</v>
      </c>
      <c r="Z24" s="248">
        <f>Y24*((1+AVERAGE(Supuestos!AA27:AB27))^(COUNT(Supuestos!AA26:AB26)-1))</f>
        <v>1688919.1522043759</v>
      </c>
      <c r="AA24" s="248">
        <f>Z24*((1+AVERAGE(Supuestos!AB27:AC27))^(COUNT(Supuestos!AB26:AC26)-1))</f>
        <v>1742795.6731596957</v>
      </c>
      <c r="AB24" s="248">
        <f>AA24*((1+AVERAGE(Supuestos!AC27:AD27))^(COUNT(Supuestos!AC26:AD26)-1))</f>
        <v>1798390.8551334902</v>
      </c>
      <c r="AC24" s="248">
        <f>AB24*((1+AVERAGE(Supuestos!AD27:AE27))^(COUNT(Supuestos!AD26:AE26)-1))</f>
        <v>1855759.5234122486</v>
      </c>
      <c r="AD24" s="248">
        <f>AC24*((1+AVERAGE(Supuestos!AE27:AF27))^(COUNT(Supuestos!AE26:AF26)-1))</f>
        <v>1914958.2522090995</v>
      </c>
      <c r="AE24" s="248">
        <f>AD24*((1+AVERAGE(Supuestos!AF27:AG27))^(COUNT(Supuestos!AF26:AG26)-1))</f>
        <v>1976045.4204545699</v>
      </c>
      <c r="AF24" s="248">
        <f>AE24*((1+AVERAGE(Supuestos!AG27:AH27))^(COUNT(Supuestos!AG26:AH26)-1))</f>
        <v>2039081.2693670706</v>
      </c>
    </row>
    <row r="25" spans="2:32" ht="20.25" customHeight="1" thickBot="1" x14ac:dyDescent="0.3">
      <c r="D25" s="245" t="s">
        <v>201</v>
      </c>
      <c r="E25" s="249"/>
      <c r="F25" s="250">
        <f t="shared" ref="F25:AF25" si="3">F24*(F35*$E$23)*$E$22</f>
        <v>28421879451.60437</v>
      </c>
      <c r="G25" s="250">
        <f t="shared" si="3"/>
        <v>30540044128.290207</v>
      </c>
      <c r="H25" s="250">
        <f t="shared" si="3"/>
        <v>32989967730.246941</v>
      </c>
      <c r="I25" s="250">
        <f t="shared" si="3"/>
        <v>35095527660.868813</v>
      </c>
      <c r="J25" s="250">
        <f t="shared" si="3"/>
        <v>37045006184.580841</v>
      </c>
      <c r="K25" s="250">
        <f t="shared" si="3"/>
        <v>38050711162.052345</v>
      </c>
      <c r="L25" s="250">
        <f t="shared" si="3"/>
        <v>39184262661.041153</v>
      </c>
      <c r="M25" s="250">
        <f t="shared" si="3"/>
        <v>40275122242.274452</v>
      </c>
      <c r="N25" s="250">
        <f t="shared" si="3"/>
        <v>41405906403.727959</v>
      </c>
      <c r="O25" s="250">
        <f t="shared" si="3"/>
        <v>42834917067.559845</v>
      </c>
      <c r="P25" s="250">
        <f t="shared" si="3"/>
        <v>44149495744.411125</v>
      </c>
      <c r="Q25" s="250">
        <f t="shared" si="3"/>
        <v>45494214876.557365</v>
      </c>
      <c r="R25" s="250">
        <f t="shared" si="3"/>
        <v>46967662756.329552</v>
      </c>
      <c r="S25" s="250">
        <f t="shared" si="3"/>
        <v>48465931198.256454</v>
      </c>
      <c r="T25" s="250">
        <f t="shared" si="3"/>
        <v>50011994403.480843</v>
      </c>
      <c r="U25" s="250">
        <f t="shared" si="3"/>
        <v>52023196788.389854</v>
      </c>
      <c r="V25" s="250">
        <f t="shared" si="3"/>
        <v>54115278471.981308</v>
      </c>
      <c r="W25" s="250">
        <f t="shared" si="3"/>
        <v>56291491966.784248</v>
      </c>
      <c r="X25" s="250">
        <f t="shared" si="3"/>
        <v>58555220583.169991</v>
      </c>
      <c r="Y25" s="250">
        <f t="shared" si="3"/>
        <v>60909983689.30896</v>
      </c>
      <c r="Z25" s="250">
        <f t="shared" si="3"/>
        <v>63359442182.653526</v>
      </c>
      <c r="AA25" s="250">
        <f t="shared" si="3"/>
        <v>65907404181.453339</v>
      </c>
      <c r="AB25" s="250">
        <f t="shared" si="3"/>
        <v>68557830945.15136</v>
      </c>
      <c r="AC25" s="250">
        <f t="shared" si="3"/>
        <v>71314843032.86528</v>
      </c>
      <c r="AD25" s="250">
        <f t="shared" si="3"/>
        <v>74182726709.528427</v>
      </c>
      <c r="AE25" s="250">
        <f t="shared" si="3"/>
        <v>77165940609.649811</v>
      </c>
      <c r="AF25" s="250">
        <f t="shared" si="3"/>
        <v>80269122669.053391</v>
      </c>
    </row>
    <row r="26" spans="2:32" ht="20.25" customHeight="1" x14ac:dyDescent="0.25"/>
    <row r="27" spans="2:32" ht="20.25" customHeight="1" x14ac:dyDescent="0.25"/>
    <row r="28" spans="2:32" ht="20.25" customHeight="1" x14ac:dyDescent="0.25"/>
    <row r="30" spans="2:32" x14ac:dyDescent="0.25">
      <c r="D30" s="218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</row>
    <row r="32" spans="2:32" x14ac:dyDescent="0.25">
      <c r="B32" s="376" t="s">
        <v>202</v>
      </c>
    </row>
    <row r="33" spans="2:32" ht="15.75" thickBot="1" x14ac:dyDescent="0.3">
      <c r="D33" s="375" t="s">
        <v>181</v>
      </c>
    </row>
    <row r="34" spans="2:32" x14ac:dyDescent="0.25">
      <c r="E34" s="313" t="s">
        <v>180</v>
      </c>
      <c r="F34" s="314">
        <v>2014</v>
      </c>
      <c r="G34" s="314">
        <v>2015</v>
      </c>
      <c r="H34" s="314">
        <v>2016</v>
      </c>
      <c r="I34" s="314">
        <v>2017</v>
      </c>
      <c r="J34" s="314">
        <v>2018</v>
      </c>
      <c r="K34" s="314">
        <v>2019</v>
      </c>
      <c r="L34" s="314">
        <v>2020</v>
      </c>
      <c r="M34" s="314">
        <v>2021</v>
      </c>
      <c r="N34" s="314">
        <v>2022</v>
      </c>
      <c r="O34" s="314">
        <v>2023</v>
      </c>
      <c r="P34" s="314">
        <v>2024</v>
      </c>
      <c r="Q34" s="314">
        <v>2025</v>
      </c>
      <c r="R34" s="314">
        <v>2026</v>
      </c>
      <c r="S34" s="314">
        <v>2027</v>
      </c>
      <c r="T34" s="314">
        <v>2028</v>
      </c>
      <c r="U34" s="314">
        <v>2029</v>
      </c>
      <c r="V34" s="314">
        <v>2030</v>
      </c>
      <c r="W34" s="314">
        <v>2031</v>
      </c>
      <c r="X34" s="314">
        <v>2032</v>
      </c>
      <c r="Y34" s="314">
        <v>2033</v>
      </c>
      <c r="Z34" s="314">
        <v>2034</v>
      </c>
      <c r="AA34" s="314">
        <v>2035</v>
      </c>
      <c r="AB34" s="314">
        <v>2036</v>
      </c>
      <c r="AC34" s="314">
        <v>2037</v>
      </c>
      <c r="AD34" s="314">
        <v>2038</v>
      </c>
      <c r="AE34" s="314">
        <v>2039</v>
      </c>
      <c r="AF34" s="315">
        <v>2040</v>
      </c>
    </row>
    <row r="35" spans="2:32" ht="15.75" thickBot="1" x14ac:dyDescent="0.3">
      <c r="E35" s="219" t="s">
        <v>226</v>
      </c>
      <c r="F35" s="220">
        <v>63656000</v>
      </c>
      <c r="G35" s="220">
        <v>66308000</v>
      </c>
      <c r="H35" s="220">
        <v>69185000</v>
      </c>
      <c r="I35" s="220">
        <v>71074000</v>
      </c>
      <c r="J35" s="220">
        <v>72551620</v>
      </c>
      <c r="K35" s="220">
        <v>72168570</v>
      </c>
      <c r="L35" s="220">
        <v>72021040</v>
      </c>
      <c r="M35" s="220">
        <v>71737620</v>
      </c>
      <c r="N35" s="220">
        <v>71471810</v>
      </c>
      <c r="O35" s="220">
        <v>71652740</v>
      </c>
      <c r="P35" s="220">
        <v>71568680</v>
      </c>
      <c r="Q35" s="220">
        <v>71468690</v>
      </c>
      <c r="R35" s="220">
        <v>71502460</v>
      </c>
      <c r="S35" s="220">
        <v>71502460</v>
      </c>
      <c r="T35" s="220">
        <v>71502460</v>
      </c>
      <c r="U35" s="221">
        <v>72078581.820492014</v>
      </c>
      <c r="V35" s="221">
        <v>72659345.668014243</v>
      </c>
      <c r="W35" s="221">
        <v>73244788.945098907</v>
      </c>
      <c r="X35" s="221">
        <v>73834949.355644271</v>
      </c>
      <c r="Y35" s="221">
        <v>74429864.907342911</v>
      </c>
      <c r="Z35" s="221">
        <v>75029573.914129436</v>
      </c>
      <c r="AA35" s="221">
        <v>75634114.998648047</v>
      </c>
      <c r="AB35" s="221">
        <v>76243527.094739899</v>
      </c>
      <c r="AC35" s="221">
        <v>76857849.449950531</v>
      </c>
      <c r="AD35" s="221">
        <v>77477121.62805751</v>
      </c>
      <c r="AE35" s="221">
        <v>78101383.511618406</v>
      </c>
      <c r="AF35" s="222">
        <v>78730675.304539353</v>
      </c>
    </row>
    <row r="39" spans="2:32" x14ac:dyDescent="0.25">
      <c r="B39" s="73" t="s">
        <v>182</v>
      </c>
    </row>
    <row r="41" spans="2:32" ht="15.75" thickBot="1" x14ac:dyDescent="0.3"/>
    <row r="42" spans="2:32" ht="57" customHeight="1" thickBot="1" x14ac:dyDescent="0.3">
      <c r="B42" s="524" t="s">
        <v>227</v>
      </c>
      <c r="C42" s="526"/>
      <c r="D42" s="223"/>
      <c r="E42" s="533" t="s">
        <v>228</v>
      </c>
      <c r="F42" s="534"/>
      <c r="G42" s="377">
        <v>2015</v>
      </c>
      <c r="H42" s="377">
        <v>2016</v>
      </c>
      <c r="I42" s="377">
        <v>2017</v>
      </c>
      <c r="J42" s="377">
        <v>2018</v>
      </c>
      <c r="K42" s="377">
        <v>2019</v>
      </c>
      <c r="L42" s="377">
        <v>2020</v>
      </c>
      <c r="M42" s="377">
        <v>2021</v>
      </c>
      <c r="N42" s="377">
        <v>2022</v>
      </c>
      <c r="O42" s="377">
        <v>2023</v>
      </c>
      <c r="P42" s="377">
        <v>2024</v>
      </c>
      <c r="Q42" s="377">
        <v>2025</v>
      </c>
      <c r="R42" s="377">
        <v>2026</v>
      </c>
      <c r="S42" s="377">
        <v>2027</v>
      </c>
      <c r="T42" s="377">
        <v>2028</v>
      </c>
      <c r="U42" s="377">
        <v>2029</v>
      </c>
      <c r="V42" s="377">
        <v>2030</v>
      </c>
      <c r="W42" s="377">
        <v>2031</v>
      </c>
      <c r="X42" s="377">
        <v>2032</v>
      </c>
      <c r="Y42" s="377">
        <v>2033</v>
      </c>
      <c r="Z42" s="377">
        <v>2034</v>
      </c>
      <c r="AA42" s="377">
        <v>2035</v>
      </c>
      <c r="AB42" s="377">
        <v>2036</v>
      </c>
      <c r="AC42" s="377">
        <v>2037</v>
      </c>
      <c r="AD42" s="377">
        <v>2038</v>
      </c>
      <c r="AE42" s="377">
        <v>2039</v>
      </c>
      <c r="AF42" s="378">
        <v>2040</v>
      </c>
    </row>
    <row r="43" spans="2:32" x14ac:dyDescent="0.25">
      <c r="B43" s="357" t="s">
        <v>183</v>
      </c>
      <c r="C43" s="379">
        <f>142.992093023256*1000</f>
        <v>142992.09302325599</v>
      </c>
      <c r="E43" s="357" t="s">
        <v>183</v>
      </c>
      <c r="F43" s="382">
        <f>C43*((1+AVERAGE([1]Supuestos!$P$23:$R$23))^(COUNT([1]Supuestos!$P$22:$R$22)-1))</f>
        <v>152014.67547400118</v>
      </c>
      <c r="G43" s="382">
        <f>F43*(1+AVERAGE([1]Supuestos!H27:I27))^(COUNT([1]Supuestos!H26:I26)-1)</f>
        <v>156810.73848520592</v>
      </c>
      <c r="H43" s="382">
        <f>G43*(1+AVERAGE([1]Supuestos!I27:J27))^(COUNT([1]Supuestos!I26:J26)-1)</f>
        <v>162346.15755373368</v>
      </c>
      <c r="I43" s="382">
        <f>H43*(1+AVERAGE([1]Supuestos!J27:K27))^(COUNT([1]Supuestos!J26:K26)-1)</f>
        <v>168117.56345476891</v>
      </c>
      <c r="J43" s="382">
        <f>I43*(1+AVERAGE([1]Supuestos!K27:L27))^(COUNT([1]Supuestos!K26:L26)-1)</f>
        <v>173841.96649040378</v>
      </c>
      <c r="K43" s="382">
        <f>J43*(1+AVERAGE([1]Supuestos!L27:M27))^(COUNT([1]Supuestos!L26:M26)-1)</f>
        <v>179509.21459799094</v>
      </c>
      <c r="L43" s="382">
        <f>K43*(1+AVERAGE([1]Supuestos!M27:N27))^(COUNT([1]Supuestos!M26:N26)-1)</f>
        <v>185235.55854366685</v>
      </c>
      <c r="M43" s="382">
        <f>L43*(1+AVERAGE([1]Supuestos!N27:O27))^(COUNT([1]Supuestos!N26:O26)-1)</f>
        <v>191144.57286120983</v>
      </c>
      <c r="N43" s="382">
        <f>M43*(1+AVERAGE([1]Supuestos!O27:P27))^(COUNT([1]Supuestos!O26:P26)-1)</f>
        <v>197242.08473548244</v>
      </c>
      <c r="O43" s="382">
        <f>N43*(1+AVERAGE([1]Supuestos!P27:Q27))^(COUNT([1]Supuestos!P26:Q26)-1)</f>
        <v>203534.10723854433</v>
      </c>
      <c r="P43" s="382">
        <f>O43*(1+AVERAGE([1]Supuestos!Q27:R27))^(COUNT([1]Supuestos!Q26:R26)-1)</f>
        <v>210026.8452594539</v>
      </c>
      <c r="Q43" s="382">
        <f>P43*(1+AVERAGE([1]Supuestos!R27:S27))^(COUNT([1]Supuestos!R26:S26)-1)</f>
        <v>216726.70162323047</v>
      </c>
      <c r="R43" s="382">
        <f>Q43*(1+AVERAGE([1]Supuestos!S27:T27))^(COUNT([1]Supuestos!S26:T26)-1)</f>
        <v>223640.28340501155</v>
      </c>
      <c r="S43" s="382">
        <f>R43*(1+AVERAGE([1]Supuestos!T27:U27))^(COUNT([1]Supuestos!T26:U26)-1)</f>
        <v>230774.40844563142</v>
      </c>
      <c r="T43" s="382">
        <f>S43*(1+AVERAGE([1]Supuestos!U27:V27))^(COUNT([1]Supuestos!U26:V26)-1)</f>
        <v>238136.11207504707</v>
      </c>
      <c r="U43" s="382">
        <f>T43*(1+AVERAGE([1]Supuestos!V27:W27))^(COUNT([1]Supuestos!V26:W26)-1)</f>
        <v>245732.65405024108</v>
      </c>
      <c r="V43" s="382">
        <f>U43*(1+AVERAGE([1]Supuestos!W27:X27))^(COUNT([1]Supuestos!W26:X26)-1)</f>
        <v>253571.52571444379</v>
      </c>
      <c r="W43" s="382">
        <f>V43*(1+AVERAGE([1]Supuestos!X27:Y27))^(COUNT([1]Supuestos!X26:Y26)-1)</f>
        <v>261660.45738473456</v>
      </c>
      <c r="X43" s="382">
        <f>W43*(1+AVERAGE([1]Supuestos!Y27:Z27))^(COUNT([1]Supuestos!Y26:Z26)-1)</f>
        <v>270007.42597530759</v>
      </c>
      <c r="Y43" s="382">
        <f>X43*(1+AVERAGE([1]Supuestos!Z27:AA27))^(COUNT([1]Supuestos!Z26:AA26)-1)</f>
        <v>278620.66286391992</v>
      </c>
      <c r="Z43" s="382">
        <f>Y43*(1+AVERAGE([1]Supuestos!AA27:AB27))^(COUNT([1]Supuestos!AA26:AB26)-1)</f>
        <v>287508.66200927895</v>
      </c>
      <c r="AA43" s="382">
        <f>Z43*(1+AVERAGE([1]Supuestos!AB27:AC27))^(COUNT([1]Supuestos!AB26:AC26)-1)</f>
        <v>296680.18832737498</v>
      </c>
      <c r="AB43" s="382">
        <f>AA43*(1+AVERAGE([1]Supuestos!AC27:AD27))^(COUNT([1]Supuestos!AC26:AD26)-1)</f>
        <v>306144.28633501823</v>
      </c>
      <c r="AC43" s="382">
        <f>AB43*(1+AVERAGE([1]Supuestos!AD27:AE27))^(COUNT([1]Supuestos!AD26:AE26)-1)</f>
        <v>315910.28906910535</v>
      </c>
      <c r="AD43" s="382">
        <f>AC43*(1+AVERAGE([1]Supuestos!AE27:AF27))^(COUNT([1]Supuestos!AE26:AF26)-1)</f>
        <v>325987.82729040983</v>
      </c>
      <c r="AE43" s="382">
        <f>AD43*(1+AVERAGE([1]Supuestos!AF27:AG27))^(COUNT([1]Supuestos!AF26:AG26)-1)</f>
        <v>336386.83898097393</v>
      </c>
      <c r="AF43" s="328">
        <f>AE43*(1+AVERAGE([1]Supuestos!AG27:AH27))^(COUNT([1]Supuestos!AG26:AH26)-1)</f>
        <v>347117.57914446702</v>
      </c>
    </row>
    <row r="44" spans="2:32" x14ac:dyDescent="0.25">
      <c r="B44" s="357" t="s">
        <v>184</v>
      </c>
      <c r="C44" s="380">
        <f>24.5011627906977*1000</f>
        <v>24501.162790697697</v>
      </c>
      <c r="E44" s="357" t="s">
        <v>184</v>
      </c>
      <c r="F44" s="382">
        <f>C44*((1+AVERAGE([1]Supuestos!$P$23:$R$23))^(COUNT([1]Supuestos!$P$22:$R$22)-1))</f>
        <v>26047.148703235162</v>
      </c>
      <c r="G44" s="382">
        <f>F44*(1+AVERAGE([1]Supuestos!H27:I27))^(COUNT([1]Supuestos!H26:I26)-1)</f>
        <v>26868.936244822231</v>
      </c>
      <c r="H44" s="382">
        <f>G44*(1+AVERAGE([1]Supuestos!I27:J27))^(COUNT([1]Supuestos!I26:J26)-1)</f>
        <v>27817.409694264454</v>
      </c>
      <c r="I44" s="382">
        <f>H44*(1+AVERAGE([1]Supuestos!J27:K27))^(COUNT([1]Supuestos!J26:K26)-1)</f>
        <v>28806.318608895555</v>
      </c>
      <c r="J44" s="382">
        <f>I44*(1+AVERAGE([1]Supuestos!K27:L27))^(COUNT([1]Supuestos!K26:L26)-1)</f>
        <v>29787.173757528446</v>
      </c>
      <c r="K44" s="382">
        <f>J44*(1+AVERAGE([1]Supuestos!L27:M27))^(COUNT([1]Supuestos!L26:M26)-1)</f>
        <v>30758.235622023873</v>
      </c>
      <c r="L44" s="382">
        <f>K44*(1+AVERAGE([1]Supuestos!M27:N27))^(COUNT([1]Supuestos!M26:N26)-1)</f>
        <v>31739.423338366436</v>
      </c>
      <c r="M44" s="382">
        <f>L44*(1+AVERAGE([1]Supuestos!N27:O27))^(COUNT([1]Supuestos!N26:O26)-1)</f>
        <v>32751.910942860326</v>
      </c>
      <c r="N44" s="382">
        <f>M44*(1+AVERAGE([1]Supuestos!O27:P27))^(COUNT([1]Supuestos!O26:P26)-1)</f>
        <v>33796.696901937568</v>
      </c>
      <c r="O44" s="382">
        <f>N44*(1+AVERAGE([1]Supuestos!P27:Q27))^(COUNT([1]Supuestos!P26:Q26)-1)</f>
        <v>34874.81153310938</v>
      </c>
      <c r="P44" s="382">
        <f>O44*(1+AVERAGE([1]Supuestos!Q27:R27))^(COUNT([1]Supuestos!Q26:R26)-1)</f>
        <v>35987.31802101557</v>
      </c>
      <c r="Q44" s="382">
        <f>P44*(1+AVERAGE([1]Supuestos!R27:S27))^(COUNT([1]Supuestos!R26:S26)-1)</f>
        <v>37135.313465885971</v>
      </c>
      <c r="R44" s="382">
        <f>Q44*(1+AVERAGE([1]Supuestos!S27:T27))^(COUNT([1]Supuestos!S26:T26)-1)</f>
        <v>38319.929965447736</v>
      </c>
      <c r="S44" s="382">
        <f>R44*(1+AVERAGE([1]Supuestos!T27:U27))^(COUNT([1]Supuestos!T26:U26)-1)</f>
        <v>39542.33573134552</v>
      </c>
      <c r="T44" s="382">
        <f>S44*(1+AVERAGE([1]Supuestos!U27:V27))^(COUNT([1]Supuestos!U26:V26)-1)</f>
        <v>40803.736241175444</v>
      </c>
      <c r="U44" s="382">
        <f>T44*(1+AVERAGE([1]Supuestos!V27:W27))^(COUNT([1]Supuestos!V26:W26)-1)</f>
        <v>42105.37542726894</v>
      </c>
      <c r="V44" s="382">
        <f>U44*(1+AVERAGE([1]Supuestos!W27:X27))^(COUNT([1]Supuestos!W26:X26)-1)</f>
        <v>43448.536903398825</v>
      </c>
      <c r="W44" s="382">
        <f>V44*(1+AVERAGE([1]Supuestos!X27:Y27))^(COUNT([1]Supuestos!X26:Y26)-1)</f>
        <v>44834.545230617252</v>
      </c>
      <c r="X44" s="382">
        <f>W44*(1+AVERAGE([1]Supuestos!Y27:Z27))^(COUNT([1]Supuestos!Y26:Z26)-1)</f>
        <v>46264.767223473944</v>
      </c>
      <c r="Y44" s="382">
        <f>X44*(1+AVERAGE([1]Supuestos!Z27:AA27))^(COUNT([1]Supuestos!Z26:AA26)-1)</f>
        <v>47740.613297902768</v>
      </c>
      <c r="Z44" s="382">
        <f>Y44*(1+AVERAGE([1]Supuestos!AA27:AB27))^(COUNT([1]Supuestos!AA26:AB26)-1)</f>
        <v>49263.538862105866</v>
      </c>
      <c r="AA44" s="382">
        <f>Z44*(1+AVERAGE([1]Supuestos!AB27:AC27))^(COUNT([1]Supuestos!AB26:AC26)-1)</f>
        <v>50835.045751807047</v>
      </c>
      <c r="AB44" s="382">
        <f>AA44*(1+AVERAGE([1]Supuestos!AC27:AD27))^(COUNT([1]Supuestos!AC26:AD26)-1)</f>
        <v>52456.683711289697</v>
      </c>
      <c r="AC44" s="382">
        <f>AB44*(1+AVERAGE([1]Supuestos!AD27:AE27))^(COUNT([1]Supuestos!AD26:AE26)-1)</f>
        <v>54130.051921679842</v>
      </c>
      <c r="AD44" s="382">
        <f>AC44*(1+AVERAGE([1]Supuestos!AE27:AF27))^(COUNT([1]Supuestos!AE26:AF26)-1)</f>
        <v>55856.800577981434</v>
      </c>
      <c r="AE44" s="382">
        <f>AD44*(1+AVERAGE([1]Supuestos!AF27:AG27))^(COUNT([1]Supuestos!AF26:AG26)-1)</f>
        <v>57638.632516419042</v>
      </c>
      <c r="AF44" s="328">
        <f>AE44*(1+AVERAGE([1]Supuestos!AG27:AH27))^(COUNT([1]Supuestos!AG26:AH26)-1)</f>
        <v>59477.30489369281</v>
      </c>
    </row>
    <row r="45" spans="2:32" x14ac:dyDescent="0.25">
      <c r="B45" s="357" t="s">
        <v>185</v>
      </c>
      <c r="C45" s="380">
        <f>26.9845348837209*1000</f>
        <v>26984.534883720902</v>
      </c>
      <c r="E45" s="357" t="s">
        <v>185</v>
      </c>
      <c r="F45" s="382">
        <f>C45*((1+AVERAGE([1]Supuestos!$P$23:$R$23))^(COUNT([1]Supuestos!$P$22:$R$22)-1))</f>
        <v>28687.217778528131</v>
      </c>
      <c r="G45" s="382">
        <f>F45*(1+AVERAGE([1]Supuestos!H27:I27))^(COUNT([1]Supuestos!H26:I26)-1)</f>
        <v>29592.299499440691</v>
      </c>
      <c r="H45" s="382">
        <f>G45*(1+AVERAGE([1]Supuestos!I27:J27))^(COUNT([1]Supuestos!I26:J26)-1)</f>
        <v>30636.907671770943</v>
      </c>
      <c r="I45" s="382">
        <f>H45*(1+AVERAGE([1]Supuestos!J27:K27))^(COUNT([1]Supuestos!J26:K26)-1)</f>
        <v>31726.049739502399</v>
      </c>
      <c r="J45" s="382">
        <f>I45*(1+AVERAGE([1]Supuestos!K27:L27))^(COUNT([1]Supuestos!K26:L26)-1)</f>
        <v>32806.321733132456</v>
      </c>
      <c r="K45" s="382">
        <f>J45*(1+AVERAGE([1]Supuestos!L27:M27))^(COUNT([1]Supuestos!L26:M26)-1)</f>
        <v>33875.807821632574</v>
      </c>
      <c r="L45" s="382">
        <f>K45*(1+AVERAGE([1]Supuestos!M27:N27))^(COUNT([1]Supuestos!M26:N26)-1)</f>
        <v>34956.446091142658</v>
      </c>
      <c r="M45" s="382">
        <f>L45*(1+AVERAGE([1]Supuestos!N27:O27))^(COUNT([1]Supuestos!N26:O26)-1)</f>
        <v>36071.556721450113</v>
      </c>
      <c r="N45" s="382">
        <f>M45*(1+AVERAGE([1]Supuestos!O27:P27))^(COUNT([1]Supuestos!O26:P26)-1)</f>
        <v>37222.239380864376</v>
      </c>
      <c r="O45" s="382">
        <f>N45*(1+AVERAGE([1]Supuestos!P27:Q27))^(COUNT([1]Supuestos!P26:Q26)-1)</f>
        <v>38409.628817113953</v>
      </c>
      <c r="P45" s="382">
        <f>O45*(1+AVERAGE([1]Supuestos!Q27:R27))^(COUNT([1]Supuestos!Q26:R26)-1)</f>
        <v>39634.895976379892</v>
      </c>
      <c r="Q45" s="382">
        <f>P45*(1+AVERAGE([1]Supuestos!R27:S27))^(COUNT([1]Supuestos!R26:S26)-1)</f>
        <v>40899.24915802641</v>
      </c>
      <c r="R45" s="382">
        <f>Q45*(1+AVERAGE([1]Supuestos!S27:T27))^(COUNT([1]Supuestos!S26:T26)-1)</f>
        <v>42203.935206167458</v>
      </c>
      <c r="S45" s="382">
        <f>R45*(1+AVERAGE([1]Supuestos!T27:U27))^(COUNT([1]Supuestos!T26:U26)-1)</f>
        <v>43550.240739244204</v>
      </c>
      <c r="T45" s="382">
        <f>S45*(1+AVERAGE([1]Supuestos!U27:V27))^(COUNT([1]Supuestos!U26:V26)-1)</f>
        <v>44939.493418826096</v>
      </c>
      <c r="U45" s="382">
        <f>T45*(1+AVERAGE([1]Supuestos!V27:W27))^(COUNT([1]Supuestos!V26:W26)-1)</f>
        <v>46373.06325888665</v>
      </c>
      <c r="V45" s="382">
        <f>U45*(1+AVERAGE([1]Supuestos!W27:X27))^(COUNT([1]Supuestos!W26:X26)-1)</f>
        <v>47852.363976845139</v>
      </c>
      <c r="W45" s="382">
        <f>V45*(1+AVERAGE([1]Supuestos!X27:Y27))^(COUNT([1]Supuestos!X26:Y26)-1)</f>
        <v>49378.854387706502</v>
      </c>
      <c r="X45" s="382">
        <f>W45*(1+AVERAGE([1]Supuestos!Y27:Z27))^(COUNT([1]Supuestos!Y26:Z26)-1)</f>
        <v>50954.039842674341</v>
      </c>
      <c r="Y45" s="382">
        <f>X45*(1+AVERAGE([1]Supuestos!Z27:AA27))^(COUNT([1]Supuestos!Z26:AA26)-1)</f>
        <v>52579.473713655658</v>
      </c>
      <c r="Z45" s="382">
        <f>Y45*(1+AVERAGE([1]Supuestos!AA27:AB27))^(COUNT([1]Supuestos!AA26:AB26)-1)</f>
        <v>54256.758925121278</v>
      </c>
      <c r="AA45" s="382">
        <f>Z45*(1+AVERAGE([1]Supuestos!AB27:AC27))^(COUNT([1]Supuestos!AB26:AC26)-1)</f>
        <v>55987.549534832651</v>
      </c>
      <c r="AB45" s="382">
        <f>AA45*(1+AVERAGE([1]Supuestos!AC27:AD27))^(COUNT([1]Supuestos!AC26:AD26)-1)</f>
        <v>57773.552364993819</v>
      </c>
      <c r="AC45" s="382">
        <f>AB45*(1+AVERAGE([1]Supuestos!AD27:AE27))^(COUNT([1]Supuestos!AD26:AE26)-1)</f>
        <v>59616.528685437122</v>
      </c>
      <c r="AD45" s="382">
        <f>AC45*(1+AVERAGE([1]Supuestos!AE27:AF27))^(COUNT([1]Supuestos!AE26:AF26)-1)</f>
        <v>61518.295950502572</v>
      </c>
      <c r="AE45" s="382">
        <f>AD45*(1+AVERAGE([1]Supuestos!AF27:AG27))^(COUNT([1]Supuestos!AF26:AG26)-1)</f>
        <v>63480.729591323608</v>
      </c>
      <c r="AF45" s="328">
        <f>AE45*(1+AVERAGE([1]Supuestos!AG27:AH27))^(COUNT([1]Supuestos!AG26:AH26)-1)</f>
        <v>65505.764865286837</v>
      </c>
    </row>
    <row r="46" spans="2:32" x14ac:dyDescent="0.25">
      <c r="B46" s="357" t="s">
        <v>186</v>
      </c>
      <c r="C46" s="380">
        <f>151.401976744186*1000</f>
        <v>151401.97674418599</v>
      </c>
      <c r="E46" s="357" t="s">
        <v>186</v>
      </c>
      <c r="F46" s="382">
        <f>C46*((1+AVERAGE([1]Supuestos!$P$23:$R$23))^(COUNT([1]Supuestos!$P$22:$R$22)-1))</f>
        <v>160955.20999994408</v>
      </c>
      <c r="G46" s="382">
        <f>F46*(1+AVERAGE([1]Supuestos!H27:I27))^(COUNT([1]Supuestos!H26:I26)-1)</f>
        <v>166033.34687544231</v>
      </c>
      <c r="H46" s="382">
        <f>G46*(1+AVERAGE([1]Supuestos!I27:J27))^(COUNT([1]Supuestos!I26:J26)-1)</f>
        <v>171894.3240201454</v>
      </c>
      <c r="I46" s="382">
        <f>H46*(1+AVERAGE([1]Supuestos!J27:K27))^(COUNT([1]Supuestos!J26:K26)-1)</f>
        <v>178005.16723906156</v>
      </c>
      <c r="J46" s="382">
        <f>I46*(1+AVERAGE([1]Supuestos!K27:L27))^(COUNT([1]Supuestos!K26:L26)-1)</f>
        <v>184066.24318355159</v>
      </c>
      <c r="K46" s="382">
        <f>J46*(1+AVERAGE([1]Supuestos!L27:M27))^(COUNT([1]Supuestos!L26:M26)-1)</f>
        <v>190066.80271133536</v>
      </c>
      <c r="L46" s="382">
        <f>K46*(1+AVERAGE([1]Supuestos!M27:N27))^(COUNT([1]Supuestos!M26:N26)-1)</f>
        <v>196129.93371782696</v>
      </c>
      <c r="M46" s="382">
        <f>L46*(1+AVERAGE([1]Supuestos!N27:O27))^(COUNT([1]Supuestos!N26:O26)-1)</f>
        <v>202386.47860342564</v>
      </c>
      <c r="N46" s="382">
        <f>M46*(1+AVERAGE([1]Supuestos!O27:P27))^(COUNT([1]Supuestos!O26:P26)-1)</f>
        <v>208842.60727087493</v>
      </c>
      <c r="O46" s="382">
        <f>N46*(1+AVERAGE([1]Supuestos!P27:Q27))^(COUNT([1]Supuestos!P26:Q26)-1)</f>
        <v>215504.68644281584</v>
      </c>
      <c r="P46" s="382">
        <f>O46*(1+AVERAGE([1]Supuestos!Q27:R27))^(COUNT([1]Supuestos!Q26:R26)-1)</f>
        <v>222379.28594034168</v>
      </c>
      <c r="Q46" s="382">
        <f>P46*(1+AVERAGE([1]Supuestos!R27:S27))^(COUNT([1]Supuestos!R26:S26)-1)</f>
        <v>229473.1851618386</v>
      </c>
      <c r="R46" s="382">
        <f>Q46*(1+AVERAGE([1]Supuestos!S27:T27))^(COUNT([1]Supuestos!S26:T26)-1)</f>
        <v>236793.37976850127</v>
      </c>
      <c r="S46" s="382">
        <f>R46*(1+AVERAGE([1]Supuestos!T27:U27))^(COUNT([1]Supuestos!T26:U26)-1)</f>
        <v>244347.08858311648</v>
      </c>
      <c r="T46" s="382">
        <f>S46*(1+AVERAGE([1]Supuestos!U27:V27))^(COUNT([1]Supuestos!U26:V26)-1)</f>
        <v>252141.76070891789</v>
      </c>
      <c r="U46" s="382">
        <f>T46*(1+AVERAGE([1]Supuestos!V27:W27))^(COUNT([1]Supuestos!V26:W26)-1)</f>
        <v>260185.08287553239</v>
      </c>
      <c r="V46" s="382">
        <f>U46*(1+AVERAGE([1]Supuestos!W27:X27))^(COUNT([1]Supuestos!W26:X26)-1)</f>
        <v>268484.98701926187</v>
      </c>
      <c r="W46" s="382">
        <f>V46*(1+AVERAGE([1]Supuestos!X27:Y27))^(COUNT([1]Supuestos!X26:Y26)-1)</f>
        <v>277049.65810517635</v>
      </c>
      <c r="X46" s="382">
        <f>W46*(1+AVERAGE([1]Supuestos!Y27:Z27))^(COUNT([1]Supuestos!Y26:Z26)-1)</f>
        <v>285887.54219873151</v>
      </c>
      <c r="Y46" s="382">
        <f>X46*(1+AVERAGE([1]Supuestos!Z27:AA27))^(COUNT([1]Supuestos!Z26:AA26)-1)</f>
        <v>295007.35479487106</v>
      </c>
      <c r="Z46" s="382">
        <f>Y46*(1+AVERAGE([1]Supuestos!AA27:AB27))^(COUNT([1]Supuestos!AA26:AB26)-1)</f>
        <v>304418.08941282745</v>
      </c>
      <c r="AA46" s="382">
        <f>Z46*(1+AVERAGE([1]Supuestos!AB27:AC27))^(COUNT([1]Supuestos!AB26:AC26)-1)</f>
        <v>314129.02646509669</v>
      </c>
      <c r="AB46" s="382">
        <f>AA46*(1+AVERAGE([1]Supuestos!AC27:AD27))^(COUNT([1]Supuestos!AC26:AD26)-1)</f>
        <v>324149.7424093333</v>
      </c>
      <c r="AC46" s="382">
        <f>AB46*(1+AVERAGE([1]Supuestos!AD27:AE27))^(COUNT([1]Supuestos!AD26:AE26)-1)</f>
        <v>334490.11919219105</v>
      </c>
      <c r="AD46" s="382">
        <f>AC46*(1+AVERAGE([1]Supuestos!AE27:AF27))^(COUNT([1]Supuestos!AE26:AF26)-1)</f>
        <v>345160.35399442195</v>
      </c>
      <c r="AE46" s="382">
        <f>AD46*(1+AVERAGE([1]Supuestos!AF27:AG27))^(COUNT([1]Supuestos!AF26:AG26)-1)</f>
        <v>356170.96928684402</v>
      </c>
      <c r="AF46" s="328">
        <f>AE46*(1+AVERAGE([1]Supuestos!AG27:AH27))^(COUNT([1]Supuestos!AG26:AH26)-1)</f>
        <v>367532.82320709433</v>
      </c>
    </row>
    <row r="47" spans="2:32" x14ac:dyDescent="0.25">
      <c r="B47" s="357" t="s">
        <v>187</v>
      </c>
      <c r="C47" s="380">
        <f>25.9205813953488*1000</f>
        <v>25920.5813953488</v>
      </c>
      <c r="E47" s="383" t="s">
        <v>187</v>
      </c>
      <c r="F47" s="384">
        <f>C47*((1+AVERAGE([1]Supuestos!$P$23:$R$23))^(COUNT([1]Supuestos!$P$22:$R$22)-1))</f>
        <v>27556.130451706413</v>
      </c>
      <c r="G47" s="384">
        <f>F47*(1+AVERAGE([1]Supuestos!H27:I27))^(COUNT([1]Supuestos!H26:I26)-1)</f>
        <v>28425.526367457751</v>
      </c>
      <c r="H47" s="384">
        <f>G47*(1+AVERAGE([1]Supuestos!I27:J27))^(COUNT([1]Supuestos!I26:J26)-1)</f>
        <v>29428.947448229006</v>
      </c>
      <c r="I47" s="384">
        <f>H47*(1+AVERAGE([1]Supuestos!J27:K27))^(COUNT([1]Supuestos!J26:K26)-1)</f>
        <v>30475.146530013546</v>
      </c>
      <c r="J47" s="384">
        <f>I47*(1+AVERAGE([1]Supuestos!K27:L27))^(COUNT([1]Supuestos!K26:L26)-1)</f>
        <v>31512.825269360506</v>
      </c>
      <c r="K47" s="384">
        <f>J47*(1+AVERAGE([1]Supuestos!L27:M27))^(COUNT([1]Supuestos!L26:M26)-1)</f>
        <v>32540.143373141658</v>
      </c>
      <c r="L47" s="384">
        <f>K47*(1+AVERAGE([1]Supuestos!M27:N27))^(COUNT([1]Supuestos!M26:N26)-1)</f>
        <v>33578.173946744879</v>
      </c>
      <c r="M47" s="384">
        <f>L47*(1+AVERAGE([1]Supuestos!N27:O27))^(COUNT([1]Supuestos!N26:O26)-1)</f>
        <v>34649.317695646045</v>
      </c>
      <c r="N47" s="384">
        <f>M47*(1+AVERAGE([1]Supuestos!O27:P27))^(COUNT([1]Supuestos!O26:P26)-1)</f>
        <v>35754.630930137158</v>
      </c>
      <c r="O47" s="384">
        <f>N47*(1+AVERAGE([1]Supuestos!P27:Q27))^(COUNT([1]Supuestos!P26:Q26)-1)</f>
        <v>36895.203656808539</v>
      </c>
      <c r="P47" s="384">
        <f>O47*(1+AVERAGE([1]Supuestos!Q27:R27))^(COUNT([1]Supuestos!Q26:R26)-1)</f>
        <v>38072.160653460734</v>
      </c>
      <c r="Q47" s="384">
        <f>P47*(1+AVERAGE([1]Supuestos!R27:S27))^(COUNT([1]Supuestos!R26:S26)-1)</f>
        <v>39286.662578306132</v>
      </c>
      <c r="R47" s="384">
        <f>Q47*(1+AVERAGE([1]Supuestos!S27:T27))^(COUNT([1]Supuestos!S26:T26)-1)</f>
        <v>40539.907114554102</v>
      </c>
      <c r="S47" s="384">
        <f>R47*(1+AVERAGE([1]Supuestos!T27:U27))^(COUNT([1]Supuestos!T26:U26)-1)</f>
        <v>41833.130151508376</v>
      </c>
      <c r="T47" s="384">
        <f>S47*(1+AVERAGE([1]Supuestos!U27:V27))^(COUNT([1]Supuestos!U26:V26)-1)</f>
        <v>43167.607003341494</v>
      </c>
      <c r="U47" s="384">
        <f>T47*(1+AVERAGE([1]Supuestos!V27:W27))^(COUNT([1]Supuestos!V26:W26)-1)</f>
        <v>44544.65366674809</v>
      </c>
      <c r="V47" s="384">
        <f>U47*(1+AVERAGE([1]Supuestos!W27:X27))^(COUNT([1]Supuestos!W26:X26)-1)</f>
        <v>45965.628118717359</v>
      </c>
      <c r="W47" s="384">
        <f>V47*(1+AVERAGE([1]Supuestos!X27:Y27))^(COUNT([1]Supuestos!X26:Y26)-1)</f>
        <v>47431.931655704444</v>
      </c>
      <c r="X47" s="384">
        <f>W47*(1+AVERAGE([1]Supuestos!Y27:Z27))^(COUNT([1]Supuestos!Y26:Z26)-1)</f>
        <v>48945.010275521417</v>
      </c>
      <c r="Y47" s="384">
        <f>X47*(1+AVERAGE([1]Supuestos!Z27:AA27))^(COUNT([1]Supuestos!Z26:AA26)-1)</f>
        <v>50506.356103310551</v>
      </c>
      <c r="Z47" s="384">
        <f>Y47*(1+AVERAGE([1]Supuestos!AA27:AB27))^(COUNT([1]Supuestos!AA26:AB26)-1)</f>
        <v>52117.508863006158</v>
      </c>
      <c r="AA47" s="384">
        <f>Z47*(1+AVERAGE([1]Supuestos!AB27:AC27))^(COUNT([1]Supuestos!AB26:AC26)-1)</f>
        <v>53780.057395736054</v>
      </c>
      <c r="AB47" s="384">
        <f>AA47*(1+AVERAGE([1]Supuestos!AC27:AD27))^(COUNT([1]Supuestos!AC26:AD26)-1)</f>
        <v>55495.641226660038</v>
      </c>
      <c r="AC47" s="384">
        <f>AB47*(1+AVERAGE([1]Supuestos!AD27:AE27))^(COUNT([1]Supuestos!AD26:AE26)-1)</f>
        <v>57265.952181790497</v>
      </c>
      <c r="AD47" s="384">
        <f>AC47*(1+AVERAGE([1]Supuestos!AE27:AF27))^(COUNT([1]Supuestos!AE26:AF26)-1)</f>
        <v>59092.736056389615</v>
      </c>
      <c r="AE47" s="384">
        <f>AD47*(1+AVERAGE([1]Supuestos!AF27:AG27))^(COUNT([1]Supuestos!AF26:AG26)-1)</f>
        <v>60977.794336588442</v>
      </c>
      <c r="AF47" s="385">
        <f>AE47*(1+AVERAGE([1]Supuestos!AG27:AH27))^(COUNT([1]Supuestos!AG26:AH26)-1)</f>
        <v>62922.985975925614</v>
      </c>
    </row>
    <row r="48" spans="2:32" x14ac:dyDescent="0.25">
      <c r="B48" s="357" t="s">
        <v>188</v>
      </c>
      <c r="C48" s="380">
        <f>5.07755813953488*1000</f>
        <v>5077.55813953488</v>
      </c>
      <c r="E48" s="357" t="s">
        <v>188</v>
      </c>
      <c r="F48" s="382">
        <f>C48*((1+AVERAGE([1]Supuestos!$P$23:$R$23))^(COUNT([1]Supuestos!$P$22:$R$22)-1))</f>
        <v>5397.9442951173078</v>
      </c>
      <c r="G48" s="382">
        <f>F48*(1+AVERAGE([1]Supuestos!H27:I27))^(COUNT([1]Supuestos!H26:I26)-1)</f>
        <v>5568.2494376282584</v>
      </c>
      <c r="H48" s="382">
        <f>G48*(1+AVERAGE([1]Supuestos!I27:J27))^(COUNT([1]Supuestos!I26:J26)-1)</f>
        <v>5764.8086427765356</v>
      </c>
      <c r="I48" s="382">
        <f>H48*(1+AVERAGE([1]Supuestos!J27:K27))^(COUNT([1]Supuestos!J26:K26)-1)</f>
        <v>5969.7475900272411</v>
      </c>
      <c r="J48" s="382">
        <f>I48*(1+AVERAGE([1]Supuestos!K27:L27))^(COUNT([1]Supuestos!K26:L26)-1)</f>
        <v>6173.0174954676686</v>
      </c>
      <c r="K48" s="382">
        <f>J48*(1+AVERAGE([1]Supuestos!L27:M27))^(COUNT([1]Supuestos!L26:M26)-1)</f>
        <v>6374.2578658199145</v>
      </c>
      <c r="L48" s="382">
        <f>K48*(1+AVERAGE([1]Supuestos!M27:N27))^(COUNT([1]Supuestos!M26:N26)-1)</f>
        <v>6577.5966917395699</v>
      </c>
      <c r="M48" s="382">
        <f>L48*(1+AVERAGE([1]Supuestos!N27:O27))^(COUNT([1]Supuestos!N26:O26)-1)</f>
        <v>6787.4220262060626</v>
      </c>
      <c r="N48" s="382">
        <f>M48*(1+AVERAGE([1]Supuestos!O27:P27))^(COUNT([1]Supuestos!O26:P26)-1)</f>
        <v>7003.9407888420365</v>
      </c>
      <c r="O48" s="382">
        <f>N48*(1+AVERAGE([1]Supuestos!P27:Q27))^(COUNT([1]Supuestos!P26:Q26)-1)</f>
        <v>7227.3665000060973</v>
      </c>
      <c r="P48" s="382">
        <f>O48*(1+AVERAGE([1]Supuestos!Q27:R27))^(COUNT([1]Supuestos!Q26:R26)-1)</f>
        <v>7457.9194913562924</v>
      </c>
      <c r="Q48" s="382">
        <f>P48*(1+AVERAGE([1]Supuestos!R27:S27))^(COUNT([1]Supuestos!R26:S26)-1)</f>
        <v>7695.827123130558</v>
      </c>
      <c r="R48" s="382">
        <f>Q48*(1+AVERAGE([1]Supuestos!S27:T27))^(COUNT([1]Supuestos!S26:T26)-1)</f>
        <v>7941.3240083584233</v>
      </c>
      <c r="S48" s="382">
        <f>R48*(1+AVERAGE([1]Supuestos!T27:U27))^(COUNT([1]Supuestos!T26:U26)-1)</f>
        <v>8194.6522442250571</v>
      </c>
      <c r="T48" s="382">
        <f>S48*(1+AVERAGE([1]Supuestos!U27:V27))^(COUNT([1]Supuestos!U26:V26)-1)</f>
        <v>8456.0616508158364</v>
      </c>
      <c r="U48" s="382">
        <f>T48*(1+AVERAGE([1]Supuestos!V27:W27))^(COUNT([1]Supuestos!V26:W26)-1)</f>
        <v>8725.8100174768624</v>
      </c>
      <c r="V48" s="382">
        <f>U48*(1+AVERAGE([1]Supuestos!W27:X27))^(COUNT([1]Supuestos!W26:X26)-1)</f>
        <v>9004.1633570343747</v>
      </c>
      <c r="W48" s="382">
        <f>V48*(1+AVERAGE([1]Supuestos!X27:Y27))^(COUNT([1]Supuestos!X26:Y26)-1)</f>
        <v>9291.3961681237724</v>
      </c>
      <c r="X48" s="382">
        <f>W48*(1+AVERAGE([1]Supuestos!Y27:Z27))^(COUNT([1]Supuestos!Y26:Z26)-1)</f>
        <v>9587.7917058869207</v>
      </c>
      <c r="Y48" s="382">
        <f>X48*(1+AVERAGE([1]Supuestos!Z27:AA27))^(COUNT([1]Supuestos!Z26:AA26)-1)</f>
        <v>9893.6422613047143</v>
      </c>
      <c r="Z48" s="382">
        <f>Y48*(1+AVERAGE([1]Supuestos!AA27:AB27))^(COUNT([1]Supuestos!AA26:AB26)-1)</f>
        <v>10209.249449440335</v>
      </c>
      <c r="AA48" s="382">
        <f>Z48*(1+AVERAGE([1]Supuestos!AB27:AC27))^(COUNT([1]Supuestos!AB26:AC26)-1)</f>
        <v>10534.924506877482</v>
      </c>
      <c r="AB48" s="382">
        <f>AA48*(1+AVERAGE([1]Supuestos!AC27:AD27))^(COUNT([1]Supuestos!AC26:AD26)-1)</f>
        <v>10870.988598646874</v>
      </c>
      <c r="AC48" s="382">
        <f>AB48*(1+AVERAGE([1]Supuestos!AD27:AE27))^(COUNT([1]Supuestos!AD26:AE26)-1)</f>
        <v>11217.773134943711</v>
      </c>
      <c r="AD48" s="382">
        <f>AC48*(1+AVERAGE([1]Supuestos!AE27:AF27))^(COUNT([1]Supuestos!AE26:AF26)-1)</f>
        <v>11575.620097948417</v>
      </c>
      <c r="AE48" s="382">
        <f>AD48*(1+AVERAGE([1]Supuestos!AF27:AG27))^(COUNT([1]Supuestos!AF26:AG26)-1)</f>
        <v>11944.882379072971</v>
      </c>
      <c r="AF48" s="328">
        <f>AE48*(1+AVERAGE([1]Supuestos!AG27:AH27))^(COUNT([1]Supuestos!AG26:AH26)-1)</f>
        <v>12325.924126965399</v>
      </c>
    </row>
    <row r="49" spans="2:32" ht="15.75" thickBot="1" x14ac:dyDescent="0.3">
      <c r="B49" s="358" t="s">
        <v>189</v>
      </c>
      <c r="C49" s="381">
        <f>371.202906976744*1000</f>
        <v>371202.90697674395</v>
      </c>
      <c r="E49" s="358" t="s">
        <v>189</v>
      </c>
      <c r="F49" s="386">
        <f>C49*((1+AVERAGE([1]Supuestos!$P$23:$R$23))^(COUNT([1]Supuestos!$P$22:$R$22)-1))</f>
        <v>394625.24287897639</v>
      </c>
      <c r="G49" s="386">
        <f>F49*(1+AVERAGE([1]Supuestos!H27:I27))^(COUNT([1]Supuestos!H26:I26)-1)</f>
        <v>407075.6692918081</v>
      </c>
      <c r="H49" s="386">
        <f>G49*(1+AVERAGE([1]Supuestos!I27:J27))^(COUNT([1]Supuestos!I26:J26)-1)</f>
        <v>421445.44041780889</v>
      </c>
      <c r="I49" s="386">
        <f>H49*(1+AVERAGE([1]Supuestos!J27:K27))^(COUNT([1]Supuestos!J26:K26)-1)</f>
        <v>436427.825824662</v>
      </c>
      <c r="J49" s="386">
        <f>I49*(1+AVERAGE([1]Supuestos!K27:L27))^(COUNT([1]Supuestos!K26:L26)-1)</f>
        <v>451288.19329399167</v>
      </c>
      <c r="K49" s="386">
        <f>J49*(1+AVERAGE([1]Supuestos!L27:M27))^(COUNT([1]Supuestos!L26:M26)-1)</f>
        <v>466000.18839537579</v>
      </c>
      <c r="L49" s="386">
        <f>K49*(1+AVERAGE([1]Supuestos!M27:N27))^(COUNT([1]Supuestos!M26:N26)-1)</f>
        <v>480865.59440518828</v>
      </c>
      <c r="M49" s="386">
        <f>L49*(1+AVERAGE([1]Supuestos!N27:O27))^(COUNT([1]Supuestos!N26:O26)-1)</f>
        <v>496205.20686671382</v>
      </c>
      <c r="N49" s="386">
        <f>M49*(1+AVERAGE([1]Supuestos!O27:P27))^(COUNT([1]Supuestos!O26:P26)-1)</f>
        <v>512034.15296576201</v>
      </c>
      <c r="O49" s="386">
        <f>N49*(1+AVERAGE([1]Supuestos!P27:Q27))^(COUNT([1]Supuestos!P26:Q26)-1)</f>
        <v>528368.04244536988</v>
      </c>
      <c r="P49" s="386">
        <f>O49*(1+AVERAGE([1]Supuestos!Q27:R27))^(COUNT([1]Supuestos!Q26:R26)-1)</f>
        <v>545222.98299937719</v>
      </c>
      <c r="Q49" s="386">
        <f>P49*(1+AVERAGE([1]Supuestos!R27:S27))^(COUNT([1]Supuestos!R26:S26)-1)</f>
        <v>562615.59615705733</v>
      </c>
      <c r="R49" s="386">
        <f>Q49*(1+AVERAGE([1]Supuestos!S27:T27))^(COUNT([1]Supuestos!S26:T26)-1)</f>
        <v>580563.03367446747</v>
      </c>
      <c r="S49" s="386">
        <f>R49*(1+AVERAGE([1]Supuestos!T27:U27))^(COUNT([1]Supuestos!T26:U26)-1)</f>
        <v>599082.99444868299</v>
      </c>
      <c r="T49" s="386">
        <f>S49*(1+AVERAGE([1]Supuestos!U27:V27))^(COUNT([1]Supuestos!U26:V26)-1)</f>
        <v>618193.74197159603</v>
      </c>
      <c r="U49" s="386">
        <f>T49*(1+AVERAGE([1]Supuestos!V27:W27))^(COUNT([1]Supuestos!V26:W26)-1)</f>
        <v>637914.12234048999</v>
      </c>
      <c r="V49" s="386">
        <f>U49*(1+AVERAGE([1]Supuestos!W27:X27))^(COUNT([1]Supuestos!W26:X26)-1)</f>
        <v>658263.58284315164</v>
      </c>
      <c r="W49" s="386">
        <f>V49*(1+AVERAGE([1]Supuestos!X27:Y27))^(COUNT([1]Supuestos!X26:Y26)-1)</f>
        <v>679262.19113584817</v>
      </c>
      <c r="X49" s="386">
        <f>W49*(1+AVERAGE([1]Supuestos!Y27:Z27))^(COUNT([1]Supuestos!Y26:Z26)-1)</f>
        <v>700930.65503308177</v>
      </c>
      <c r="Y49" s="386">
        <f>X49*(1+AVERAGE([1]Supuestos!Z27:AA27))^(COUNT([1]Supuestos!Z26:AA26)-1)</f>
        <v>723290.34292863705</v>
      </c>
      <c r="Z49" s="386">
        <f>Y49*(1+AVERAGE([1]Supuestos!AA27:AB27))^(COUNT([1]Supuestos!AA26:AB26)-1)</f>
        <v>746363.30486806063</v>
      </c>
      <c r="AA49" s="386">
        <f>Z49*(1+AVERAGE([1]Supuestos!AB27:AC27))^(COUNT([1]Supuestos!AB26:AC26)-1)</f>
        <v>770172.29429335182</v>
      </c>
      <c r="AB49" s="386">
        <f>AA49*(1+AVERAGE([1]Supuestos!AC27:AD27))^(COUNT([1]Supuestos!AC26:AD26)-1)</f>
        <v>794740.79048130976</v>
      </c>
      <c r="AC49" s="386">
        <f>AB49*(1+AVERAGE([1]Supuestos!AD27:AE27))^(COUNT([1]Supuestos!AD26:AE26)-1)</f>
        <v>820093.02169766359</v>
      </c>
      <c r="AD49" s="386">
        <f>AC49*(1+AVERAGE([1]Supuestos!AE27:AF27))^(COUNT([1]Supuestos!AE26:AF26)-1)</f>
        <v>846253.98908981914</v>
      </c>
      <c r="AE49" s="386">
        <f>AD49*(1+AVERAGE([1]Supuestos!AF27:AG27))^(COUNT([1]Supuestos!AF26:AG26)-1)</f>
        <v>873249.49134178436</v>
      </c>
      <c r="AF49" s="333">
        <f>AE49*(1+AVERAGE([1]Supuestos!AG27:AH27))^(COUNT([1]Supuestos!AG26:AH26)-1)</f>
        <v>901106.15011558728</v>
      </c>
    </row>
    <row r="51" spans="2:32" ht="15.75" thickBot="1" x14ac:dyDescent="0.3"/>
    <row r="52" spans="2:32" x14ac:dyDescent="0.25">
      <c r="B52" s="224" t="s">
        <v>183</v>
      </c>
      <c r="C52" s="535" t="s">
        <v>229</v>
      </c>
      <c r="D52" s="535"/>
      <c r="E52" s="535"/>
      <c r="F52" s="535"/>
      <c r="G52" s="535"/>
      <c r="H52" s="536"/>
    </row>
    <row r="53" spans="2:32" x14ac:dyDescent="0.25">
      <c r="B53" s="225" t="s">
        <v>184</v>
      </c>
      <c r="C53" s="537" t="s">
        <v>230</v>
      </c>
      <c r="D53" s="537"/>
      <c r="E53" s="537"/>
      <c r="F53" s="537"/>
      <c r="G53" s="537"/>
      <c r="H53" s="527"/>
    </row>
    <row r="54" spans="2:32" x14ac:dyDescent="0.25">
      <c r="B54" s="225" t="s">
        <v>185</v>
      </c>
      <c r="C54" s="527" t="s">
        <v>231</v>
      </c>
      <c r="D54" s="527"/>
      <c r="E54" s="527"/>
      <c r="F54" s="527"/>
      <c r="G54" s="527"/>
      <c r="H54" s="527"/>
    </row>
    <row r="55" spans="2:32" x14ac:dyDescent="0.25">
      <c r="B55" s="225" t="s">
        <v>186</v>
      </c>
      <c r="C55" s="527" t="s">
        <v>232</v>
      </c>
      <c r="D55" s="527"/>
      <c r="E55" s="527"/>
      <c r="F55" s="527"/>
      <c r="G55" s="527"/>
      <c r="H55" s="527"/>
    </row>
    <row r="56" spans="2:32" x14ac:dyDescent="0.25">
      <c r="B56" s="225" t="s">
        <v>187</v>
      </c>
      <c r="C56" s="527" t="s">
        <v>233</v>
      </c>
      <c r="D56" s="527"/>
      <c r="E56" s="527"/>
      <c r="F56" s="527"/>
      <c r="G56" s="527"/>
      <c r="H56" s="527"/>
    </row>
    <row r="57" spans="2:32" x14ac:dyDescent="0.25">
      <c r="B57" s="225" t="s">
        <v>188</v>
      </c>
      <c r="C57" s="527" t="s">
        <v>190</v>
      </c>
      <c r="D57" s="527"/>
      <c r="E57" s="527"/>
      <c r="F57" s="527"/>
      <c r="G57" s="527"/>
      <c r="H57" s="527"/>
    </row>
    <row r="58" spans="2:32" ht="15.75" thickBot="1" x14ac:dyDescent="0.3">
      <c r="B58" s="226" t="s">
        <v>189</v>
      </c>
      <c r="C58" s="528" t="s">
        <v>234</v>
      </c>
      <c r="D58" s="528"/>
      <c r="E58" s="528"/>
      <c r="F58" s="528"/>
      <c r="G58" s="528"/>
      <c r="H58" s="529"/>
    </row>
  </sheetData>
  <mergeCells count="10">
    <mergeCell ref="C55:H55"/>
    <mergeCell ref="C56:H56"/>
    <mergeCell ref="C57:H57"/>
    <mergeCell ref="C58:H58"/>
    <mergeCell ref="B6:B14"/>
    <mergeCell ref="B42:C42"/>
    <mergeCell ref="E42:F42"/>
    <mergeCell ref="C52:H52"/>
    <mergeCell ref="C53:H53"/>
    <mergeCell ref="C54:H54"/>
  </mergeCells>
  <pageMargins left="0.7" right="0.7" top="0.75" bottom="0.75" header="0.3" footer="0.3"/>
  <pageSetup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0"/>
  <sheetViews>
    <sheetView workbookViewId="0">
      <selection activeCell="D31" sqref="D31"/>
    </sheetView>
  </sheetViews>
  <sheetFormatPr baseColWidth="10" defaultRowHeight="15" x14ac:dyDescent="0.25"/>
  <cols>
    <col min="2" max="2" width="43.140625" bestFit="1" customWidth="1"/>
    <col min="3" max="3" width="19.85546875" bestFit="1" customWidth="1"/>
    <col min="4" max="4" width="19.140625" customWidth="1"/>
    <col min="5" max="5" width="19.85546875" bestFit="1" customWidth="1"/>
    <col min="6" max="6" width="29.85546875" bestFit="1" customWidth="1"/>
    <col min="7" max="13" width="19.85546875" bestFit="1" customWidth="1"/>
    <col min="14" max="31" width="21.5703125" bestFit="1" customWidth="1"/>
  </cols>
  <sheetData>
    <row r="1" spans="2:31" s="73" customFormat="1" ht="15.75" thickBot="1" x14ac:dyDescent="0.3"/>
    <row r="2" spans="2:31" s="73" customFormat="1" ht="30.75" thickBot="1" x14ac:dyDescent="0.3">
      <c r="C2" s="72"/>
      <c r="D2" s="430" t="s">
        <v>204</v>
      </c>
      <c r="E2" s="431">
        <f>-Resultados!G39*1000000</f>
        <v>428393124998.69476</v>
      </c>
    </row>
    <row r="3" spans="2:31" ht="15.75" thickBot="1" x14ac:dyDescent="0.3"/>
    <row r="4" spans="2:31" x14ac:dyDescent="0.25">
      <c r="B4" s="538" t="s">
        <v>108</v>
      </c>
      <c r="C4" s="539"/>
      <c r="D4" s="540"/>
      <c r="F4" s="544" t="s">
        <v>99</v>
      </c>
      <c r="G4" s="545"/>
      <c r="H4" s="74"/>
    </row>
    <row r="5" spans="2:31" s="73" customFormat="1" x14ac:dyDescent="0.25">
      <c r="B5" s="541"/>
      <c r="C5" s="542"/>
      <c r="D5" s="543"/>
      <c r="F5" s="323" t="s">
        <v>100</v>
      </c>
      <c r="G5" s="52">
        <v>8760</v>
      </c>
      <c r="H5" s="74"/>
    </row>
    <row r="6" spans="2:31" x14ac:dyDescent="0.25">
      <c r="B6" s="387" t="s">
        <v>107</v>
      </c>
      <c r="C6" s="388">
        <v>0</v>
      </c>
      <c r="D6" s="389" t="s">
        <v>106</v>
      </c>
      <c r="F6" s="420" t="s">
        <v>101</v>
      </c>
      <c r="G6" s="421">
        <v>0.76</v>
      </c>
      <c r="H6" s="101"/>
    </row>
    <row r="7" spans="2:31" x14ac:dyDescent="0.25">
      <c r="B7" s="390" t="s">
        <v>109</v>
      </c>
      <c r="C7" s="391">
        <v>0.02</v>
      </c>
      <c r="D7" s="260" t="s">
        <v>106</v>
      </c>
      <c r="F7" s="323" t="s">
        <v>102</v>
      </c>
      <c r="G7" s="422"/>
      <c r="H7" s="94"/>
    </row>
    <row r="8" spans="2:31" s="73" customFormat="1" x14ac:dyDescent="0.25">
      <c r="B8" s="392" t="s">
        <v>110</v>
      </c>
      <c r="C8" s="393">
        <f>(C7-C6)/26</f>
        <v>7.6923076923076923E-4</v>
      </c>
      <c r="D8" s="389" t="s">
        <v>106</v>
      </c>
      <c r="F8" s="323" t="s">
        <v>103</v>
      </c>
      <c r="G8" s="52"/>
      <c r="H8" s="94"/>
    </row>
    <row r="9" spans="2:31" s="73" customFormat="1" ht="30.75" thickBot="1" x14ac:dyDescent="0.3">
      <c r="B9" s="394" t="s">
        <v>111</v>
      </c>
      <c r="C9" s="397">
        <f>'[2]Sector Energía Tradicional'!C19</f>
        <v>14585</v>
      </c>
      <c r="D9" s="395" t="s">
        <v>25</v>
      </c>
      <c r="F9" s="423" t="s">
        <v>104</v>
      </c>
      <c r="G9" s="424">
        <v>0.67</v>
      </c>
      <c r="H9" s="94"/>
    </row>
    <row r="10" spans="2:31" x14ac:dyDescent="0.25">
      <c r="D10" s="396"/>
      <c r="F10" s="97"/>
      <c r="G10" s="93"/>
      <c r="H10" s="94"/>
    </row>
    <row r="11" spans="2:31" s="73" customFormat="1" x14ac:dyDescent="0.25">
      <c r="F11" s="97"/>
      <c r="G11" s="93"/>
      <c r="H11" s="94"/>
    </row>
    <row r="12" spans="2:31" ht="15.75" thickBot="1" x14ac:dyDescent="0.3">
      <c r="F12" s="95"/>
      <c r="G12" s="96"/>
      <c r="H12" s="94"/>
    </row>
    <row r="13" spans="2:31" s="73" customFormat="1" ht="15.75" thickBot="1" x14ac:dyDescent="0.3">
      <c r="B13" s="78"/>
      <c r="C13" s="398" t="s">
        <v>236</v>
      </c>
      <c r="D13" s="398">
        <v>2013</v>
      </c>
      <c r="E13" s="399">
        <v>2014</v>
      </c>
      <c r="F13" s="400">
        <v>2015</v>
      </c>
      <c r="G13" s="400">
        <v>2016</v>
      </c>
      <c r="H13" s="400">
        <v>2017</v>
      </c>
      <c r="I13" s="400">
        <v>2018</v>
      </c>
      <c r="J13" s="400">
        <v>2019</v>
      </c>
      <c r="K13" s="400">
        <v>2020</v>
      </c>
      <c r="L13" s="400">
        <v>2021</v>
      </c>
      <c r="M13" s="400">
        <v>2022</v>
      </c>
      <c r="N13" s="400">
        <v>2023</v>
      </c>
      <c r="O13" s="400">
        <v>2024</v>
      </c>
      <c r="P13" s="400">
        <v>2025</v>
      </c>
      <c r="Q13" s="400">
        <v>2026</v>
      </c>
      <c r="R13" s="400">
        <v>2027</v>
      </c>
      <c r="S13" s="400">
        <v>2028</v>
      </c>
      <c r="T13" s="400">
        <v>2029</v>
      </c>
      <c r="U13" s="400">
        <v>2030</v>
      </c>
      <c r="V13" s="400">
        <v>2031</v>
      </c>
      <c r="W13" s="400">
        <v>2032</v>
      </c>
      <c r="X13" s="400">
        <v>2033</v>
      </c>
      <c r="Y13" s="400">
        <v>2034</v>
      </c>
      <c r="Z13" s="400">
        <v>2035</v>
      </c>
      <c r="AA13" s="400">
        <v>2036</v>
      </c>
      <c r="AB13" s="400">
        <v>2037</v>
      </c>
      <c r="AC13" s="400">
        <v>2038</v>
      </c>
      <c r="AD13" s="400">
        <v>2039</v>
      </c>
      <c r="AE13" s="401">
        <v>2040</v>
      </c>
    </row>
    <row r="14" spans="2:31" s="74" customFormat="1" x14ac:dyDescent="0.25">
      <c r="B14" s="170" t="s">
        <v>155</v>
      </c>
      <c r="C14" s="425" t="s">
        <v>235</v>
      </c>
      <c r="D14" s="414"/>
      <c r="E14" s="173">
        <v>170643.66148035528</v>
      </c>
      <c r="F14" s="174">
        <v>176027.46900006049</v>
      </c>
      <c r="G14" s="174">
        <v>182241.2386557626</v>
      </c>
      <c r="H14" s="175">
        <v>120422.95187077802</v>
      </c>
      <c r="I14" s="175">
        <v>107977.9026783772</v>
      </c>
      <c r="J14" s="175">
        <v>101702.20398916629</v>
      </c>
      <c r="K14" s="175">
        <v>104946.5042964207</v>
      </c>
      <c r="L14" s="175">
        <v>108294.29778347652</v>
      </c>
      <c r="M14" s="175">
        <v>111748.88588276942</v>
      </c>
      <c r="N14" s="175">
        <v>115313.67534242976</v>
      </c>
      <c r="O14" s="175">
        <v>118992.18158585328</v>
      </c>
      <c r="P14" s="175">
        <v>122788.03217844201</v>
      </c>
      <c r="Q14" s="175">
        <v>126704.97040493431</v>
      </c>
      <c r="R14" s="175">
        <v>130746.85896085172</v>
      </c>
      <c r="S14" s="175">
        <v>134917.68376170291</v>
      </c>
      <c r="T14" s="175">
        <v>139221.55787370124</v>
      </c>
      <c r="U14" s="175">
        <v>143662.7255698723</v>
      </c>
      <c r="V14" s="175">
        <v>148245.56651555124</v>
      </c>
      <c r="W14" s="175">
        <v>152974.60008739732</v>
      </c>
      <c r="X14" s="175">
        <v>157854.48983018531</v>
      </c>
      <c r="Y14" s="175">
        <v>162890.04805576822</v>
      </c>
      <c r="Z14" s="175">
        <v>168086.24058874723</v>
      </c>
      <c r="AA14" s="175">
        <v>173448.19166352827</v>
      </c>
      <c r="AB14" s="175">
        <v>178981.18897759484</v>
      </c>
      <c r="AC14" s="175">
        <v>184690.68890598012</v>
      </c>
      <c r="AD14" s="175">
        <v>190582.3218820809</v>
      </c>
      <c r="AE14" s="415">
        <v>196661.89795011928</v>
      </c>
    </row>
    <row r="15" spans="2:31" s="74" customFormat="1" x14ac:dyDescent="0.25">
      <c r="B15" s="171" t="s">
        <v>156</v>
      </c>
      <c r="C15" s="426" t="s">
        <v>235</v>
      </c>
      <c r="D15" s="416"/>
      <c r="E15" s="176">
        <v>21184.956609430195</v>
      </c>
      <c r="F15" s="177">
        <v>21853.341990457717</v>
      </c>
      <c r="G15" s="177">
        <v>22624.76496272087</v>
      </c>
      <c r="H15" s="178">
        <v>29675.655996727441</v>
      </c>
      <c r="I15" s="178">
        <v>29024.135494375823</v>
      </c>
      <c r="J15" s="178">
        <v>27337.246560997704</v>
      </c>
      <c r="K15" s="178">
        <v>28209.304726293532</v>
      </c>
      <c r="L15" s="178">
        <v>29109.181547062297</v>
      </c>
      <c r="M15" s="178">
        <v>30037.764438413586</v>
      </c>
      <c r="N15" s="178">
        <v>30995.969123998981</v>
      </c>
      <c r="O15" s="178">
        <v>31984.74053905455</v>
      </c>
      <c r="P15" s="178">
        <v>33005.053762250391</v>
      </c>
      <c r="Q15" s="178">
        <v>34057.914977266177</v>
      </c>
      <c r="R15" s="178">
        <v>35144.362465040969</v>
      </c>
      <c r="S15" s="178">
        <v>36265.467627675775</v>
      </c>
      <c r="T15" s="178">
        <v>37422.336044998636</v>
      </c>
      <c r="U15" s="178">
        <v>38616.108564834096</v>
      </c>
      <c r="V15" s="178">
        <v>39847.962428052306</v>
      </c>
      <c r="W15" s="178">
        <v>41119.112429507179</v>
      </c>
      <c r="X15" s="178">
        <v>42430.812116008456</v>
      </c>
      <c r="Y15" s="178">
        <v>43784.355022509124</v>
      </c>
      <c r="Z15" s="178">
        <v>45181.075947727164</v>
      </c>
      <c r="AA15" s="178">
        <v>46622.352270459662</v>
      </c>
      <c r="AB15" s="178">
        <v>48109.60530788733</v>
      </c>
      <c r="AC15" s="178">
        <v>49644.301717208938</v>
      </c>
      <c r="AD15" s="178">
        <v>51227.954941987904</v>
      </c>
      <c r="AE15" s="417">
        <v>52862.126704637318</v>
      </c>
    </row>
    <row r="16" spans="2:31" s="74" customFormat="1" x14ac:dyDescent="0.25">
      <c r="B16" s="171" t="s">
        <v>157</v>
      </c>
      <c r="C16" s="426" t="s">
        <v>235</v>
      </c>
      <c r="D16" s="416"/>
      <c r="E16" s="176">
        <v>57967.628524704596</v>
      </c>
      <c r="F16" s="177">
        <v>59796.507204659021</v>
      </c>
      <c r="G16" s="177">
        <v>61907.323908983475</v>
      </c>
      <c r="H16" s="178">
        <v>95263.156569204744</v>
      </c>
      <c r="I16" s="178">
        <v>85854.610588258554</v>
      </c>
      <c r="J16" s="178">
        <v>80864.722344769427</v>
      </c>
      <c r="K16" s="178">
        <v>83444.306987567572</v>
      </c>
      <c r="L16" s="178">
        <v>86106.180380470978</v>
      </c>
      <c r="M16" s="178">
        <v>88852.967534608004</v>
      </c>
      <c r="N16" s="178">
        <v>91687.377198962</v>
      </c>
      <c r="O16" s="178">
        <v>94612.204531608892</v>
      </c>
      <c r="P16" s="178">
        <v>97630.333856167214</v>
      </c>
      <c r="Q16" s="178">
        <v>100744.74150617895</v>
      </c>
      <c r="R16" s="178">
        <v>103958.49876022607</v>
      </c>
      <c r="S16" s="178">
        <v>107274.77487067728</v>
      </c>
      <c r="T16" s="178">
        <v>110696.84018905189</v>
      </c>
      <c r="U16" s="178">
        <v>114228.06939108265</v>
      </c>
      <c r="V16" s="178">
        <v>117871.9448046582</v>
      </c>
      <c r="W16" s="178">
        <v>121632.05984392679</v>
      </c>
      <c r="X16" s="178">
        <v>125512.12255294806</v>
      </c>
      <c r="Y16" s="178">
        <v>129515.9592623871</v>
      </c>
      <c r="Z16" s="178">
        <v>133647.51836285726</v>
      </c>
      <c r="AA16" s="178">
        <v>137910.8741986324</v>
      </c>
      <c r="AB16" s="178">
        <v>142310.23108556878</v>
      </c>
      <c r="AC16" s="178">
        <v>146849.92745719844</v>
      </c>
      <c r="AD16" s="178">
        <v>151534.44014308308</v>
      </c>
      <c r="AE16" s="417">
        <v>156368.38878364745</v>
      </c>
    </row>
    <row r="17" spans="1:42" s="74" customFormat="1" x14ac:dyDescent="0.25">
      <c r="B17" s="171" t="s">
        <v>158</v>
      </c>
      <c r="C17" s="426" t="s">
        <v>235</v>
      </c>
      <c r="D17" s="416"/>
      <c r="E17" s="176">
        <v>8846.4653973444765</v>
      </c>
      <c r="F17" s="177">
        <v>9125.571380630694</v>
      </c>
      <c r="G17" s="177">
        <v>9447.7040503669559</v>
      </c>
      <c r="H17" s="178">
        <v>2795.5328112859183</v>
      </c>
      <c r="I17" s="178">
        <v>2435.5917897378313</v>
      </c>
      <c r="J17" s="178">
        <v>2294.0346764473593</v>
      </c>
      <c r="K17" s="178">
        <v>2367.2143826260303</v>
      </c>
      <c r="L17" s="178">
        <v>2442.7285214318008</v>
      </c>
      <c r="M17" s="178">
        <v>2520.6515612654753</v>
      </c>
      <c r="N17" s="178">
        <v>2601.0603460698439</v>
      </c>
      <c r="O17" s="178">
        <v>2684.034171109472</v>
      </c>
      <c r="P17" s="178">
        <v>2769.6548611678645</v>
      </c>
      <c r="Q17" s="178">
        <v>2858.0068512391194</v>
      </c>
      <c r="R17" s="178">
        <v>2949.1772697936476</v>
      </c>
      <c r="S17" s="178">
        <v>3043.2560247000652</v>
      </c>
      <c r="T17" s="178">
        <v>3140.3358918879971</v>
      </c>
      <c r="U17" s="178">
        <v>3240.5126068392242</v>
      </c>
      <c r="V17" s="178">
        <v>3343.8849589973956</v>
      </c>
      <c r="W17" s="178">
        <v>3450.5548891894127</v>
      </c>
      <c r="X17" s="178">
        <v>3560.627590154555</v>
      </c>
      <c r="Y17" s="178">
        <v>3674.2116102804853</v>
      </c>
      <c r="Z17" s="178">
        <v>3791.4189606484329</v>
      </c>
      <c r="AA17" s="178">
        <v>3912.365225493118</v>
      </c>
      <c r="AB17" s="178">
        <v>4037.1696761863486</v>
      </c>
      <c r="AC17" s="178">
        <v>4165.9553888566934</v>
      </c>
      <c r="AD17" s="178">
        <v>4298.8493657612216</v>
      </c>
      <c r="AE17" s="417">
        <v>4435.9826605290045</v>
      </c>
    </row>
    <row r="18" spans="1:42" s="74" customFormat="1" ht="15.75" thickBot="1" x14ac:dyDescent="0.3">
      <c r="B18" s="172" t="s">
        <v>159</v>
      </c>
      <c r="C18" s="427" t="s">
        <v>235</v>
      </c>
      <c r="D18" s="418"/>
      <c r="E18" s="179">
        <v>258409.91029085175</v>
      </c>
      <c r="F18" s="180">
        <v>266562.74296052812</v>
      </c>
      <c r="G18" s="180">
        <v>275972.40778703475</v>
      </c>
      <c r="H18" s="181">
        <v>248157.29724799615</v>
      </c>
      <c r="I18" s="181">
        <v>225292.24055074938</v>
      </c>
      <c r="J18" s="181">
        <v>212198.20757138074</v>
      </c>
      <c r="K18" s="181">
        <v>218967.33039290781</v>
      </c>
      <c r="L18" s="181">
        <v>225952.38823244159</v>
      </c>
      <c r="M18" s="181">
        <v>233160.26941705649</v>
      </c>
      <c r="N18" s="181">
        <v>240598.08201146062</v>
      </c>
      <c r="O18" s="181">
        <v>248273.16082762621</v>
      </c>
      <c r="P18" s="181">
        <v>256193.0746580275</v>
      </c>
      <c r="Q18" s="181">
        <v>264365.63373961858</v>
      </c>
      <c r="R18" s="181">
        <v>272798.89745591243</v>
      </c>
      <c r="S18" s="181">
        <v>281501.18228475604</v>
      </c>
      <c r="T18" s="181">
        <v>290481.06999963976</v>
      </c>
      <c r="U18" s="181">
        <v>299747.41613262828</v>
      </c>
      <c r="V18" s="181">
        <v>309309.35870725912</v>
      </c>
      <c r="W18" s="181">
        <v>319176.32725002069</v>
      </c>
      <c r="X18" s="181">
        <v>329358.05208929634</v>
      </c>
      <c r="Y18" s="181">
        <v>339864.57395094493</v>
      </c>
      <c r="Z18" s="181">
        <v>350706.25385998009</v>
      </c>
      <c r="AA18" s="181">
        <v>361893.78335811349</v>
      </c>
      <c r="AB18" s="181">
        <v>373438.19504723733</v>
      </c>
      <c r="AC18" s="181">
        <v>385350.87346924422</v>
      </c>
      <c r="AD18" s="181">
        <v>397643.56633291312</v>
      </c>
      <c r="AE18" s="419">
        <v>410328.39609893307</v>
      </c>
    </row>
    <row r="19" spans="1:42" s="74" customFormat="1" x14ac:dyDescent="0.25">
      <c r="B19" s="77"/>
      <c r="D19" s="16"/>
      <c r="E19" s="1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</row>
    <row r="20" spans="1:42" s="74" customFormat="1" ht="15.75" thickBot="1" x14ac:dyDescent="0.3">
      <c r="B20" s="77"/>
      <c r="D20" s="16"/>
      <c r="E20" s="1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</row>
    <row r="21" spans="1:42" s="73" customFormat="1" x14ac:dyDescent="0.25">
      <c r="B21" s="372" t="s">
        <v>203</v>
      </c>
      <c r="C21" s="428" t="s">
        <v>105</v>
      </c>
      <c r="D21" s="403"/>
      <c r="E21" s="366">
        <v>63656000</v>
      </c>
      <c r="F21" s="366">
        <v>66308000</v>
      </c>
      <c r="G21" s="366">
        <v>69185000</v>
      </c>
      <c r="H21" s="366">
        <v>71074000</v>
      </c>
      <c r="I21" s="366">
        <v>72551620</v>
      </c>
      <c r="J21" s="366">
        <v>72168570</v>
      </c>
      <c r="K21" s="366">
        <v>72021040</v>
      </c>
      <c r="L21" s="366">
        <v>71737620</v>
      </c>
      <c r="M21" s="366">
        <v>71471810</v>
      </c>
      <c r="N21" s="366">
        <v>71652740</v>
      </c>
      <c r="O21" s="366">
        <v>71568680</v>
      </c>
      <c r="P21" s="366">
        <v>71468690</v>
      </c>
      <c r="Q21" s="366">
        <v>71502460</v>
      </c>
      <c r="R21" s="366">
        <v>71502460</v>
      </c>
      <c r="S21" s="366">
        <v>71502460</v>
      </c>
      <c r="T21" s="366">
        <v>72078581.820492014</v>
      </c>
      <c r="U21" s="366">
        <v>72659345.668014243</v>
      </c>
      <c r="V21" s="366">
        <v>73244788.945098907</v>
      </c>
      <c r="W21" s="366">
        <v>73834949.355644271</v>
      </c>
      <c r="X21" s="366">
        <v>74429864.907342911</v>
      </c>
      <c r="Y21" s="366">
        <v>75029573.914129436</v>
      </c>
      <c r="Z21" s="366">
        <v>75634114.998648047</v>
      </c>
      <c r="AA21" s="366">
        <v>76243527.094739899</v>
      </c>
      <c r="AB21" s="366">
        <v>76857849.449950531</v>
      </c>
      <c r="AC21" s="366">
        <v>77477121.62805751</v>
      </c>
      <c r="AD21" s="366">
        <v>78101383.511618406</v>
      </c>
      <c r="AE21" s="367">
        <v>78730675.304539353</v>
      </c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</row>
    <row r="22" spans="1:42" s="73" customFormat="1" x14ac:dyDescent="0.25">
      <c r="B22" s="402" t="s">
        <v>112</v>
      </c>
      <c r="C22" s="225" t="s">
        <v>106</v>
      </c>
      <c r="D22" s="404">
        <f>C6</f>
        <v>0</v>
      </c>
      <c r="E22" s="405">
        <f>C6</f>
        <v>0</v>
      </c>
      <c r="F22" s="406">
        <f t="shared" ref="F22:AE22" si="0">E22+$C$8</f>
        <v>7.6923076923076923E-4</v>
      </c>
      <c r="G22" s="406">
        <f t="shared" si="0"/>
        <v>1.5384615384615385E-3</v>
      </c>
      <c r="H22" s="406">
        <f t="shared" si="0"/>
        <v>2.3076923076923075E-3</v>
      </c>
      <c r="I22" s="406">
        <f t="shared" si="0"/>
        <v>3.0769230769230769E-3</v>
      </c>
      <c r="J22" s="406">
        <f t="shared" si="0"/>
        <v>3.8461538461538464E-3</v>
      </c>
      <c r="K22" s="406">
        <f t="shared" si="0"/>
        <v>4.6153846153846158E-3</v>
      </c>
      <c r="L22" s="406">
        <f t="shared" si="0"/>
        <v>5.3846153846153853E-3</v>
      </c>
      <c r="M22" s="406">
        <f t="shared" si="0"/>
        <v>6.1538461538461547E-3</v>
      </c>
      <c r="N22" s="406">
        <f t="shared" si="0"/>
        <v>6.9230769230769242E-3</v>
      </c>
      <c r="O22" s="406">
        <f t="shared" si="0"/>
        <v>7.6923076923076936E-3</v>
      </c>
      <c r="P22" s="406">
        <f t="shared" si="0"/>
        <v>8.461538461538463E-3</v>
      </c>
      <c r="Q22" s="406">
        <f t="shared" si="0"/>
        <v>9.2307692307692316E-3</v>
      </c>
      <c r="R22" s="406">
        <f t="shared" si="0"/>
        <v>0.01</v>
      </c>
      <c r="S22" s="406">
        <f t="shared" si="0"/>
        <v>1.0769230769230769E-2</v>
      </c>
      <c r="T22" s="406">
        <f t="shared" si="0"/>
        <v>1.1538461538461537E-2</v>
      </c>
      <c r="U22" s="406">
        <f t="shared" si="0"/>
        <v>1.2307692307692306E-2</v>
      </c>
      <c r="V22" s="406">
        <f t="shared" si="0"/>
        <v>1.3076923076923075E-2</v>
      </c>
      <c r="W22" s="406">
        <f t="shared" si="0"/>
        <v>1.3846153846153843E-2</v>
      </c>
      <c r="X22" s="406">
        <f t="shared" si="0"/>
        <v>1.4615384615384612E-2</v>
      </c>
      <c r="Y22" s="406">
        <f t="shared" si="0"/>
        <v>1.538461538461538E-2</v>
      </c>
      <c r="Z22" s="406">
        <f t="shared" si="0"/>
        <v>1.6153846153846151E-2</v>
      </c>
      <c r="AA22" s="406">
        <f t="shared" si="0"/>
        <v>1.6923076923076919E-2</v>
      </c>
      <c r="AB22" s="406">
        <f t="shared" si="0"/>
        <v>1.7692307692307688E-2</v>
      </c>
      <c r="AC22" s="406">
        <f t="shared" si="0"/>
        <v>1.8461538461538456E-2</v>
      </c>
      <c r="AD22" s="406">
        <f t="shared" si="0"/>
        <v>1.9230769230769225E-2</v>
      </c>
      <c r="AE22" s="407">
        <f t="shared" si="0"/>
        <v>1.9999999999999993E-2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</row>
    <row r="23" spans="1:42" s="73" customFormat="1" x14ac:dyDescent="0.25">
      <c r="B23" s="402" t="s">
        <v>191</v>
      </c>
      <c r="C23" s="225" t="s">
        <v>105</v>
      </c>
      <c r="D23" s="408">
        <f>D22*D21</f>
        <v>0</v>
      </c>
      <c r="E23" s="409">
        <f t="shared" ref="E23:AE23" si="1">E22*E21</f>
        <v>0</v>
      </c>
      <c r="F23" s="409">
        <f>F22*F21</f>
        <v>51006.153846153844</v>
      </c>
      <c r="G23" s="409">
        <f t="shared" si="1"/>
        <v>106438.46153846153</v>
      </c>
      <c r="H23" s="409">
        <f t="shared" si="1"/>
        <v>164016.92307692306</v>
      </c>
      <c r="I23" s="409">
        <f t="shared" si="1"/>
        <v>223235.75384615385</v>
      </c>
      <c r="J23" s="409">
        <f t="shared" si="1"/>
        <v>277571.42307692306</v>
      </c>
      <c r="K23" s="409">
        <f t="shared" si="1"/>
        <v>332404.80000000005</v>
      </c>
      <c r="L23" s="409">
        <f t="shared" si="1"/>
        <v>386279.49230769236</v>
      </c>
      <c r="M23" s="409">
        <f t="shared" si="1"/>
        <v>439826.52307692316</v>
      </c>
      <c r="N23" s="409">
        <f t="shared" si="1"/>
        <v>496057.43076923082</v>
      </c>
      <c r="O23" s="409">
        <f t="shared" si="1"/>
        <v>550528.30769230775</v>
      </c>
      <c r="P23" s="409">
        <f t="shared" si="1"/>
        <v>604735.0692307693</v>
      </c>
      <c r="Q23" s="409">
        <f t="shared" si="1"/>
        <v>660022.70769230777</v>
      </c>
      <c r="R23" s="409">
        <f t="shared" si="1"/>
        <v>715024.6</v>
      </c>
      <c r="S23" s="409">
        <f t="shared" si="1"/>
        <v>770026.4923076923</v>
      </c>
      <c r="T23" s="409">
        <f t="shared" si="1"/>
        <v>831675.94408260006</v>
      </c>
      <c r="U23" s="409">
        <f t="shared" si="1"/>
        <v>894268.86976017512</v>
      </c>
      <c r="V23" s="409">
        <f t="shared" si="1"/>
        <v>957816.47082052403</v>
      </c>
      <c r="W23" s="409">
        <f t="shared" si="1"/>
        <v>1022330.0680012282</v>
      </c>
      <c r="X23" s="409">
        <f t="shared" si="1"/>
        <v>1087821.1024919346</v>
      </c>
      <c r="Y23" s="409">
        <f t="shared" si="1"/>
        <v>1154301.1371404526</v>
      </c>
      <c r="Z23" s="409">
        <f t="shared" si="1"/>
        <v>1221781.8576704683</v>
      </c>
      <c r="AA23" s="409">
        <f t="shared" si="1"/>
        <v>1290275.0739109826</v>
      </c>
      <c r="AB23" s="409">
        <f t="shared" si="1"/>
        <v>1359792.721037586</v>
      </c>
      <c r="AC23" s="409">
        <f t="shared" si="1"/>
        <v>1430346.8608256767</v>
      </c>
      <c r="AD23" s="409">
        <f t="shared" si="1"/>
        <v>1501949.6829157381</v>
      </c>
      <c r="AE23" s="410">
        <f t="shared" si="1"/>
        <v>1574613.5060907865</v>
      </c>
    </row>
    <row r="24" spans="1:42" s="73" customFormat="1" x14ac:dyDescent="0.25">
      <c r="B24" s="357" t="s">
        <v>192</v>
      </c>
      <c r="C24" s="225" t="s">
        <v>225</v>
      </c>
      <c r="D24" s="411"/>
      <c r="E24" s="412">
        <f>E23*E18</f>
        <v>0</v>
      </c>
      <c r="F24" s="412">
        <f>F23*F18</f>
        <v>13596340277.09746</v>
      </c>
      <c r="G24" s="412">
        <f t="shared" ref="G24:AE24" si="2">G23*G18</f>
        <v>29374078511.91692</v>
      </c>
      <c r="H24" s="412">
        <f t="shared" si="2"/>
        <v>40701996333.701714</v>
      </c>
      <c r="I24" s="412">
        <f t="shared" si="2"/>
        <v>50293283155.035568</v>
      </c>
      <c r="J24" s="412">
        <f t="shared" si="2"/>
        <v>58900158449.960464</v>
      </c>
      <c r="K24" s="412">
        <f t="shared" si="2"/>
        <v>72785791665.788452</v>
      </c>
      <c r="L24" s="412">
        <f t="shared" si="2"/>
        <v>87280773812.138138</v>
      </c>
      <c r="M24" s="412">
        <f t="shared" si="2"/>
        <v>102550070617.38261</v>
      </c>
      <c r="N24" s="412">
        <f t="shared" si="2"/>
        <v>119350466410.60985</v>
      </c>
      <c r="O24" s="412">
        <f t="shared" si="2"/>
        <v>136681403075.85321</v>
      </c>
      <c r="P24" s="412">
        <f t="shared" si="2"/>
        <v>154928936739.7659</v>
      </c>
      <c r="Q24" s="412">
        <f t="shared" si="2"/>
        <v>174487321401.61597</v>
      </c>
      <c r="R24" s="412">
        <f t="shared" si="2"/>
        <v>195057922533.8548</v>
      </c>
      <c r="S24" s="412">
        <f t="shared" si="2"/>
        <v>216763367975.19897</v>
      </c>
      <c r="T24" s="412">
        <f t="shared" si="2"/>
        <v>241586118130.07422</v>
      </c>
      <c r="U24" s="412">
        <f t="shared" si="2"/>
        <v>268054783038.45837</v>
      </c>
      <c r="V24" s="412">
        <f t="shared" si="2"/>
        <v>296261598348.74646</v>
      </c>
      <c r="W24" s="412">
        <f t="shared" si="2"/>
        <v>326303556341.89594</v>
      </c>
      <c r="X24" s="412">
        <f t="shared" si="2"/>
        <v>358282639338.37433</v>
      </c>
      <c r="Y24" s="412">
        <f t="shared" si="2"/>
        <v>392306064185.33118</v>
      </c>
      <c r="Z24" s="412">
        <f t="shared" si="2"/>
        <v>428486538337.69733</v>
      </c>
      <c r="AA24" s="412">
        <f t="shared" si="2"/>
        <v>466942528070.315</v>
      </c>
      <c r="AB24" s="412">
        <f t="shared" si="2"/>
        <v>507798539382.64758</v>
      </c>
      <c r="AC24" s="412">
        <f t="shared" si="2"/>
        <v>551185412183.16602</v>
      </c>
      <c r="AD24" s="412">
        <f t="shared" si="2"/>
        <v>597240628367.20215</v>
      </c>
      <c r="AE24" s="413">
        <f t="shared" si="2"/>
        <v>646108634429.95007</v>
      </c>
    </row>
    <row r="25" spans="1:42" s="73" customFormat="1" ht="15.75" thickBot="1" x14ac:dyDescent="0.3">
      <c r="B25" s="358" t="s">
        <v>193</v>
      </c>
      <c r="C25" s="429" t="s">
        <v>225</v>
      </c>
      <c r="D25" s="337"/>
      <c r="E25" s="386">
        <f>E23*('Producción Energía Convencional'!F47*'Energía Biomasa'!E22)</f>
        <v>0</v>
      </c>
      <c r="F25" s="386">
        <f>F23*('Producción Energía Convencional'!G47*'Energía Biomasa'!F22)</f>
        <v>1115289.8238895789</v>
      </c>
      <c r="G25" s="386">
        <f>G23*('Producción Energía Convencional'!H47*'Energía Biomasa'!G22)</f>
        <v>4819033.6785934288</v>
      </c>
      <c r="H25" s="386">
        <f>H23*('Producción Energía Convencional'!I47*'Energía Biomasa'!H22)</f>
        <v>11534860.994241208</v>
      </c>
      <c r="I25" s="386">
        <f>I23*('Producción Energía Convencional'!J47*'Energía Biomasa'!I22)</f>
        <v>21645505.553316366</v>
      </c>
      <c r="J25" s="386">
        <f>J23*('Producción Energía Convencional'!K47*'Energía Biomasa'!J22)</f>
        <v>34739284.243115529</v>
      </c>
      <c r="K25" s="386">
        <f>K23*('Producción Energía Convencional'!L47*'Energía Biomasa'!K22)</f>
        <v>51514828.592921287</v>
      </c>
      <c r="L25" s="386">
        <f>L23*('Producción Energía Convencional'!M47*'Energía Biomasa'!L22)</f>
        <v>72069419.95228821</v>
      </c>
      <c r="M25" s="386">
        <f>M23*('Producción Energía Convencional'!N47*'Energía Biomasa'!M22)</f>
        <v>96774369.26708211</v>
      </c>
      <c r="N25" s="386">
        <f>N23*('Producción Energía Convencional'!O47*'Energía Biomasa'!N22)</f>
        <v>126707122.6179506</v>
      </c>
      <c r="O25" s="386">
        <f>O23*('Producción Energía Convencional'!P47*'Energía Biomasa'!O22)</f>
        <v>161229247.49799544</v>
      </c>
      <c r="P25" s="386">
        <f>P23*('Producción Energía Convencional'!Q47*'Energía Biomasa'!P22)</f>
        <v>201029422.11962783</v>
      </c>
      <c r="Q25" s="386">
        <f>Q23*('Producción Energía Convencional'!R47*'Energía Biomasa'!Q22)</f>
        <v>246990085.50777832</v>
      </c>
      <c r="R25" s="386">
        <f>R23*('Producción Energía Convencional'!S47*'Energía Biomasa'!R22)</f>
        <v>299117171.53330219</v>
      </c>
      <c r="S25" s="386">
        <f>S23*('Producción Energía Convencional'!T47*'Energía Biomasa'!S22)</f>
        <v>357971395.40723097</v>
      </c>
      <c r="T25" s="386">
        <f>T23*('Producción Energía Convencional'!U47*'Energía Biomasa'!T22)</f>
        <v>427462117.98605961</v>
      </c>
      <c r="U25" s="386">
        <f>U23*('Producción Energía Convencional'!V47*'Energía Biomasa'!U22)</f>
        <v>505915449.91436177</v>
      </c>
      <c r="V25" s="386">
        <f>V23*('Producción Energía Convencional'!W47*'Energía Biomasa'!V22)</f>
        <v>594098808.85026228</v>
      </c>
      <c r="W25" s="386">
        <f>W23*('Producción Energía Convencional'!X47*'Energía Biomasa'!W22)</f>
        <v>692833232.53792536</v>
      </c>
      <c r="X25" s="386">
        <f>X23*('Producción Energía Convencional'!Y47*'Energía Biomasa'!X22)</f>
        <v>802996707.38762832</v>
      </c>
      <c r="Y25" s="386">
        <f>Y23*('Producción Energía Convencional'!Z47*'Energía Biomasa'!Y22)</f>
        <v>925527688.39224005</v>
      </c>
      <c r="Z25" s="386">
        <f>Z23*('Producción Energía Convencional'!AA47*'Energía Biomasa'!Z22)</f>
        <v>1061428820.8017867</v>
      </c>
      <c r="AA25" s="386">
        <f>AA23*('Producción Energía Convencional'!AB47*'Energía Biomasa'!AA22)</f>
        <v>1211770874.5232732</v>
      </c>
      <c r="AB25" s="386">
        <f>AB23*('Producción Energía Convencional'!AC47*'Energía Biomasa'!AB22)</f>
        <v>1377696902.7861221</v>
      </c>
      <c r="AC25" s="386">
        <f>AC23*('Producción Energía Convencional'!AD47*'Energía Biomasa'!AC22)</f>
        <v>1560426637.2158239</v>
      </c>
      <c r="AD25" s="386">
        <f>AD23*('Producción Energía Convencional'!AE47*'Energía Biomasa'!AD22)</f>
        <v>1761261132.0911553</v>
      </c>
      <c r="AE25" s="333">
        <f>AE23*('Producción Energía Convencional'!AF47*'Energía Biomasa'!AE22)</f>
        <v>1981587671.2250719</v>
      </c>
    </row>
    <row r="26" spans="1:42" x14ac:dyDescent="0.25"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</row>
    <row r="27" spans="1:42" x14ac:dyDescent="0.25"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</row>
    <row r="28" spans="1:42" x14ac:dyDescent="0.25">
      <c r="A28" s="74"/>
      <c r="B28" s="76"/>
      <c r="C28" s="76"/>
      <c r="D28" s="76"/>
      <c r="E28" s="74"/>
      <c r="F28" s="76"/>
      <c r="G28" s="76"/>
      <c r="H28" s="76"/>
      <c r="I28" s="74"/>
      <c r="J28" s="76"/>
      <c r="K28" s="76"/>
      <c r="L28" s="76"/>
    </row>
    <row r="29" spans="1:42" x14ac:dyDescent="0.25">
      <c r="A29" s="74"/>
      <c r="B29" s="77"/>
      <c r="C29" s="77"/>
      <c r="D29" s="77"/>
      <c r="E29" s="74"/>
      <c r="F29" s="77"/>
      <c r="G29" s="77"/>
      <c r="H29" s="77"/>
      <c r="I29" s="74"/>
      <c r="J29" s="77"/>
      <c r="K29" s="77"/>
      <c r="L29" s="77"/>
    </row>
    <row r="30" spans="1:42" x14ac:dyDescent="0.25">
      <c r="A30" s="74"/>
      <c r="B30" s="77"/>
      <c r="C30" s="77"/>
      <c r="D30" s="77"/>
      <c r="E30" s="74"/>
      <c r="F30" s="77"/>
      <c r="G30" s="77"/>
      <c r="H30" s="77"/>
      <c r="I30" s="74"/>
      <c r="J30" s="77"/>
      <c r="K30" s="77"/>
      <c r="L30" s="77"/>
    </row>
    <row r="31" spans="1:42" x14ac:dyDescent="0.25">
      <c r="A31" s="74"/>
      <c r="B31" s="77"/>
      <c r="C31" s="77"/>
      <c r="D31" s="77"/>
      <c r="E31" s="74"/>
      <c r="F31" s="77"/>
      <c r="G31" s="77"/>
      <c r="H31" s="77"/>
      <c r="I31" s="74"/>
      <c r="J31" s="77"/>
      <c r="K31" s="77"/>
      <c r="L31" s="77"/>
    </row>
    <row r="32" spans="1:42" x14ac:dyDescent="0.25">
      <c r="A32" s="74"/>
      <c r="B32" s="163"/>
      <c r="C32" s="164"/>
      <c r="D32" s="165"/>
      <c r="E32" s="74"/>
      <c r="F32" s="163"/>
      <c r="G32" s="164"/>
      <c r="H32" s="165"/>
      <c r="I32" s="74"/>
      <c r="J32" s="163"/>
      <c r="K32" s="164"/>
      <c r="L32" s="165"/>
    </row>
    <row r="33" spans="1:12" x14ac:dyDescent="0.25">
      <c r="A33" s="74"/>
      <c r="B33" s="74"/>
      <c r="C33" s="23"/>
      <c r="D33" s="158"/>
      <c r="E33" s="74"/>
      <c r="F33" s="74"/>
      <c r="G33" s="23"/>
      <c r="H33" s="158"/>
      <c r="I33" s="74"/>
      <c r="J33" s="74"/>
      <c r="K33" s="23"/>
      <c r="L33" s="158"/>
    </row>
    <row r="34" spans="1:12" x14ac:dyDescent="0.25">
      <c r="A34" s="74"/>
      <c r="B34" s="166"/>
      <c r="C34" s="167"/>
      <c r="D34" s="165"/>
      <c r="E34" s="74"/>
      <c r="F34" s="166"/>
      <c r="G34" s="167"/>
      <c r="H34" s="165"/>
      <c r="I34" s="74"/>
      <c r="J34" s="166"/>
      <c r="K34" s="167"/>
      <c r="L34" s="165"/>
    </row>
    <row r="35" spans="1:12" x14ac:dyDescent="0.25">
      <c r="A35" s="74"/>
      <c r="B35" s="74"/>
      <c r="C35" s="23"/>
      <c r="D35" s="158"/>
      <c r="E35" s="74"/>
      <c r="F35" s="74"/>
      <c r="G35" s="23"/>
      <c r="H35" s="158"/>
      <c r="I35" s="74"/>
      <c r="J35" s="74"/>
      <c r="K35" s="23"/>
      <c r="L35" s="158"/>
    </row>
    <row r="36" spans="1:12" x14ac:dyDescent="0.25">
      <c r="A36" s="74"/>
      <c r="B36" s="77"/>
      <c r="C36" s="77"/>
      <c r="D36" s="77"/>
      <c r="E36" s="74"/>
      <c r="F36" s="74"/>
      <c r="G36" s="74"/>
      <c r="H36" s="74"/>
      <c r="I36" s="74"/>
      <c r="J36" s="74"/>
      <c r="K36" s="74"/>
      <c r="L36" s="74"/>
    </row>
    <row r="37" spans="1:12" x14ac:dyDescent="0.25">
      <c r="A37" s="74"/>
      <c r="B37" s="77"/>
      <c r="C37" s="77"/>
      <c r="D37" s="77"/>
      <c r="E37" s="74"/>
      <c r="F37" s="77"/>
      <c r="G37" s="77"/>
      <c r="H37" s="77"/>
      <c r="I37" s="74"/>
      <c r="J37" s="77"/>
      <c r="K37" s="77"/>
      <c r="L37" s="77"/>
    </row>
    <row r="38" spans="1:12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 x14ac:dyDescent="0.25">
      <c r="A39" s="74"/>
      <c r="B39" s="77"/>
      <c r="C39" s="77"/>
      <c r="D39" s="77"/>
      <c r="E39" s="77"/>
      <c r="F39" s="77"/>
      <c r="G39" s="25"/>
      <c r="H39" s="24"/>
      <c r="I39" s="74"/>
      <c r="J39" s="74"/>
      <c r="K39" s="74"/>
      <c r="L39" s="74"/>
    </row>
    <row r="40" spans="1:12" x14ac:dyDescent="0.25">
      <c r="A40" s="74"/>
      <c r="B40" s="77"/>
      <c r="C40" s="77"/>
      <c r="D40" s="77"/>
      <c r="E40" s="77"/>
      <c r="F40" s="77"/>
      <c r="G40" s="74"/>
      <c r="H40" s="74"/>
      <c r="I40" s="74"/>
      <c r="J40" s="74"/>
      <c r="K40" s="74"/>
      <c r="L40" s="74"/>
    </row>
    <row r="41" spans="1:12" x14ac:dyDescent="0.25">
      <c r="A41" s="74"/>
      <c r="B41" s="77"/>
      <c r="C41" s="77"/>
      <c r="D41" s="77"/>
      <c r="E41" s="77"/>
      <c r="F41" s="77"/>
      <c r="G41" s="74"/>
      <c r="H41" s="74"/>
      <c r="I41" s="74"/>
      <c r="J41" s="74"/>
      <c r="K41" s="74"/>
      <c r="L41" s="74"/>
    </row>
    <row r="42" spans="1:12" x14ac:dyDescent="0.25">
      <c r="A42" s="74"/>
      <c r="B42" s="98"/>
      <c r="C42" s="77"/>
      <c r="D42" s="77"/>
      <c r="E42" s="77"/>
      <c r="F42" s="77"/>
      <c r="G42" s="74"/>
      <c r="H42" s="74"/>
      <c r="I42" s="74"/>
      <c r="J42" s="74"/>
      <c r="K42" s="74"/>
      <c r="L42" s="74"/>
    </row>
    <row r="43" spans="1:12" x14ac:dyDescent="0.25">
      <c r="A43" s="74"/>
      <c r="B43" s="99"/>
      <c r="C43" s="100"/>
      <c r="D43" s="77"/>
      <c r="E43" s="77"/>
      <c r="F43" s="77"/>
      <c r="G43" s="74"/>
      <c r="H43" s="168"/>
      <c r="I43" s="74"/>
      <c r="J43" s="74"/>
      <c r="K43" s="74"/>
      <c r="L43" s="74"/>
    </row>
    <row r="44" spans="1:12" x14ac:dyDescent="0.25">
      <c r="A44" s="74"/>
      <c r="B44" s="77"/>
      <c r="C44" s="77"/>
      <c r="D44" s="77"/>
      <c r="E44" s="77"/>
      <c r="F44" s="77"/>
      <c r="G44" s="74"/>
      <c r="H44" s="74"/>
      <c r="I44" s="74"/>
      <c r="J44" s="74"/>
      <c r="K44" s="74"/>
      <c r="L44" s="74"/>
    </row>
    <row r="45" spans="1:12" x14ac:dyDescent="0.25">
      <c r="A45" s="74"/>
      <c r="B45" s="77"/>
      <c r="C45" s="77"/>
      <c r="D45" s="77"/>
      <c r="E45" s="77"/>
      <c r="F45" s="77"/>
      <c r="G45" s="74"/>
      <c r="H45" s="74"/>
      <c r="I45" s="74"/>
      <c r="J45" s="74"/>
      <c r="K45" s="74"/>
      <c r="L45" s="74"/>
    </row>
    <row r="46" spans="1:12" x14ac:dyDescent="0.25">
      <c r="A46" s="74"/>
      <c r="B46" s="77"/>
      <c r="C46" s="77"/>
      <c r="D46" s="77"/>
      <c r="E46" s="77"/>
      <c r="F46" s="77"/>
      <c r="G46" s="74"/>
      <c r="H46" s="74"/>
      <c r="I46" s="74"/>
      <c r="J46" s="74"/>
      <c r="K46" s="74"/>
      <c r="L46" s="74"/>
    </row>
    <row r="47" spans="1:12" x14ac:dyDescent="0.25">
      <c r="A47" s="74"/>
      <c r="B47" s="77"/>
      <c r="C47" s="77"/>
      <c r="D47" s="77"/>
      <c r="E47" s="77"/>
      <c r="F47" s="77"/>
      <c r="G47" s="74"/>
      <c r="H47" s="74"/>
      <c r="I47" s="74"/>
      <c r="J47" s="74"/>
      <c r="K47" s="74"/>
      <c r="L47" s="74"/>
    </row>
    <row r="48" spans="1:12" x14ac:dyDescent="0.25">
      <c r="A48" s="74"/>
      <c r="B48" s="98"/>
      <c r="C48" s="159"/>
      <c r="D48" s="160"/>
      <c r="E48" s="77"/>
      <c r="F48" s="77"/>
      <c r="G48" s="74"/>
      <c r="H48" s="74"/>
      <c r="I48" s="74"/>
      <c r="J48" s="74"/>
      <c r="K48" s="74"/>
      <c r="L48" s="74"/>
    </row>
    <row r="49" spans="1:12" x14ac:dyDescent="0.25">
      <c r="A49" s="74"/>
      <c r="B49" s="77"/>
      <c r="C49" s="161"/>
      <c r="D49" s="162"/>
      <c r="E49" s="77"/>
      <c r="F49" s="161"/>
      <c r="G49" s="169"/>
      <c r="H49" s="74"/>
      <c r="I49" s="74"/>
      <c r="J49" s="74"/>
      <c r="K49" s="74"/>
      <c r="L49" s="74"/>
    </row>
    <row r="50" spans="1:12" x14ac:dyDescent="0.25">
      <c r="A50" s="74"/>
      <c r="B50" s="77"/>
      <c r="C50" s="77"/>
      <c r="D50" s="77"/>
      <c r="E50" s="77"/>
      <c r="F50" s="77"/>
      <c r="G50" s="74"/>
      <c r="H50" s="74"/>
      <c r="I50" s="74"/>
      <c r="J50" s="74"/>
      <c r="K50" s="74"/>
      <c r="L50" s="74"/>
    </row>
    <row r="51" spans="1:12" x14ac:dyDescent="0.25">
      <c r="A51" s="74"/>
      <c r="B51" s="77"/>
      <c r="C51" s="77"/>
      <c r="D51" s="77"/>
      <c r="E51" s="77"/>
      <c r="F51" s="77"/>
      <c r="G51" s="74"/>
      <c r="H51" s="74"/>
      <c r="I51" s="74"/>
      <c r="J51" s="74"/>
      <c r="K51" s="74"/>
      <c r="L51" s="74"/>
    </row>
    <row r="52" spans="1:12" x14ac:dyDescent="0.25">
      <c r="A52" s="74"/>
      <c r="B52" s="77"/>
      <c r="C52" s="77"/>
      <c r="D52" s="77"/>
      <c r="E52" s="77"/>
      <c r="F52" s="77"/>
      <c r="G52" s="74"/>
      <c r="H52" s="74"/>
      <c r="I52" s="74"/>
      <c r="J52" s="74"/>
      <c r="K52" s="74"/>
      <c r="L52" s="74"/>
    </row>
    <row r="53" spans="1:12" x14ac:dyDescent="0.25">
      <c r="A53" s="74"/>
      <c r="B53" s="77"/>
      <c r="C53" s="77"/>
      <c r="D53" s="77"/>
      <c r="E53" s="77"/>
      <c r="F53" s="77"/>
      <c r="G53" s="74"/>
      <c r="H53" s="74"/>
      <c r="I53" s="74"/>
      <c r="J53" s="74"/>
      <c r="K53" s="74"/>
      <c r="L53" s="74"/>
    </row>
    <row r="54" spans="1:12" x14ac:dyDescent="0.25">
      <c r="A54" s="74"/>
      <c r="B54" s="77"/>
      <c r="C54" s="77"/>
      <c r="D54" s="77"/>
      <c r="E54" s="77"/>
      <c r="F54" s="77"/>
      <c r="G54" s="74"/>
      <c r="H54" s="74"/>
      <c r="I54" s="74"/>
      <c r="J54" s="74"/>
      <c r="K54" s="74"/>
      <c r="L54" s="74"/>
    </row>
    <row r="55" spans="1:12" x14ac:dyDescent="0.25">
      <c r="A55" s="74"/>
      <c r="B55" s="77"/>
      <c r="C55" s="77"/>
      <c r="D55" s="77"/>
      <c r="E55" s="77"/>
      <c r="F55" s="77"/>
      <c r="G55" s="74"/>
      <c r="H55" s="74"/>
      <c r="I55" s="74"/>
      <c r="J55" s="74"/>
      <c r="K55" s="74"/>
      <c r="L55" s="74"/>
    </row>
    <row r="56" spans="1:12" x14ac:dyDescent="0.25">
      <c r="A56" s="74"/>
      <c r="B56" s="77"/>
      <c r="C56" s="77"/>
      <c r="D56" s="77"/>
      <c r="E56" s="77"/>
      <c r="F56" s="77"/>
      <c r="G56" s="74"/>
      <c r="H56" s="74"/>
      <c r="I56" s="74"/>
      <c r="J56" s="74"/>
      <c r="K56" s="74"/>
      <c r="L56" s="74"/>
    </row>
    <row r="57" spans="1:12" x14ac:dyDescent="0.25">
      <c r="B57" s="79"/>
      <c r="C57" s="79"/>
      <c r="D57" s="79"/>
      <c r="E57" s="79"/>
      <c r="F57" s="79"/>
    </row>
    <row r="58" spans="1:12" x14ac:dyDescent="0.25">
      <c r="B58" s="79"/>
      <c r="C58" s="79"/>
      <c r="D58" s="79"/>
      <c r="E58" s="79"/>
      <c r="F58" s="79"/>
    </row>
    <row r="59" spans="1:12" x14ac:dyDescent="0.25">
      <c r="B59" s="79"/>
      <c r="C59" s="79"/>
      <c r="D59" s="79"/>
      <c r="E59" s="79"/>
      <c r="F59" s="79"/>
    </row>
    <row r="60" spans="1:12" x14ac:dyDescent="0.25">
      <c r="B60" s="79"/>
      <c r="C60" s="79"/>
      <c r="D60" s="79"/>
      <c r="E60" s="79"/>
      <c r="F60" s="79"/>
    </row>
  </sheetData>
  <mergeCells count="2">
    <mergeCell ref="B4:D5"/>
    <mergeCell ref="F4:G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53"/>
  <sheetViews>
    <sheetView workbookViewId="0">
      <pane xSplit="5" ySplit="3" topLeftCell="Z28" activePane="bottomRight" state="frozen"/>
      <selection pane="topRight" activeCell="F1" sqref="F1"/>
      <selection pane="bottomLeft" activeCell="A4" sqref="A4"/>
      <selection pane="bottomRight" activeCell="AA17" sqref="AA17"/>
    </sheetView>
  </sheetViews>
  <sheetFormatPr baseColWidth="10" defaultRowHeight="15" x14ac:dyDescent="0.25"/>
  <cols>
    <col min="1" max="3" width="5.7109375" style="261" customWidth="1"/>
    <col min="4" max="4" width="51.140625" style="261" customWidth="1"/>
    <col min="5" max="5" width="11.42578125" style="261"/>
    <col min="6" max="6" width="17.28515625" style="261" bestFit="1" customWidth="1"/>
    <col min="7" max="7" width="16.28515625" style="261" bestFit="1" customWidth="1"/>
    <col min="8" max="8" width="14.140625" style="261" bestFit="1" customWidth="1"/>
    <col min="9" max="9" width="15.140625" style="261" bestFit="1" customWidth="1"/>
    <col min="10" max="15" width="11.5703125" style="261" bestFit="1" customWidth="1"/>
    <col min="16" max="29" width="13" style="261" bestFit="1" customWidth="1"/>
    <col min="30" max="31" width="14" style="261" bestFit="1" customWidth="1"/>
    <col min="32" max="32" width="18.85546875" style="261" bestFit="1" customWidth="1"/>
    <col min="33" max="16384" width="11.42578125" style="261"/>
  </cols>
  <sheetData>
    <row r="2" spans="2:33" ht="15.75" thickBot="1" x14ac:dyDescent="0.3">
      <c r="C2" s="338"/>
      <c r="D2" s="338"/>
      <c r="E2" s="338"/>
      <c r="F2" s="338"/>
      <c r="G2" s="338"/>
      <c r="H2" s="338"/>
    </row>
    <row r="3" spans="2:33" ht="15.75" thickBot="1" x14ac:dyDescent="0.3">
      <c r="C3" s="338"/>
      <c r="E3" s="437"/>
      <c r="F3" s="438">
        <v>2014</v>
      </c>
      <c r="G3" s="439">
        <v>2015</v>
      </c>
      <c r="H3" s="439">
        <v>2016</v>
      </c>
      <c r="I3" s="439">
        <v>2017</v>
      </c>
      <c r="J3" s="439">
        <v>2018</v>
      </c>
      <c r="K3" s="439">
        <v>2019</v>
      </c>
      <c r="L3" s="439">
        <v>2020</v>
      </c>
      <c r="M3" s="439">
        <v>2021</v>
      </c>
      <c r="N3" s="439">
        <v>2022</v>
      </c>
      <c r="O3" s="439">
        <v>2023</v>
      </c>
      <c r="P3" s="439">
        <v>2024</v>
      </c>
      <c r="Q3" s="439">
        <v>2025</v>
      </c>
      <c r="R3" s="439">
        <v>2026</v>
      </c>
      <c r="S3" s="439">
        <v>2027</v>
      </c>
      <c r="T3" s="439">
        <v>2028</v>
      </c>
      <c r="U3" s="439">
        <v>2029</v>
      </c>
      <c r="V3" s="439">
        <v>2030</v>
      </c>
      <c r="W3" s="439">
        <v>2031</v>
      </c>
      <c r="X3" s="439">
        <v>2032</v>
      </c>
      <c r="Y3" s="439">
        <v>2033</v>
      </c>
      <c r="Z3" s="439">
        <v>2034</v>
      </c>
      <c r="AA3" s="439">
        <v>2035</v>
      </c>
      <c r="AB3" s="439">
        <v>2036</v>
      </c>
      <c r="AC3" s="439">
        <v>2037</v>
      </c>
      <c r="AD3" s="439">
        <v>2038</v>
      </c>
      <c r="AE3" s="439">
        <v>2039</v>
      </c>
      <c r="AF3" s="440">
        <v>2040</v>
      </c>
    </row>
    <row r="4" spans="2:33" ht="24.95" customHeight="1" thickBot="1" x14ac:dyDescent="0.3">
      <c r="B4" s="546" t="s">
        <v>9</v>
      </c>
      <c r="C4" s="338"/>
      <c r="D4" s="433" t="s">
        <v>137</v>
      </c>
      <c r="E4" s="432" t="s">
        <v>237</v>
      </c>
      <c r="F4" s="441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3"/>
    </row>
    <row r="5" spans="2:33" ht="24.95" customHeight="1" x14ac:dyDescent="0.25">
      <c r="B5" s="547"/>
      <c r="C5" s="338"/>
      <c r="D5" s="111" t="s">
        <v>141</v>
      </c>
      <c r="E5" s="110" t="s">
        <v>105</v>
      </c>
      <c r="F5" s="444">
        <f>'Producción Energía Convencional'!F35</f>
        <v>63656000</v>
      </c>
      <c r="G5" s="445">
        <f>'Producción Energía Convencional'!G35</f>
        <v>66308000</v>
      </c>
      <c r="H5" s="445">
        <f>'Producción Energía Convencional'!H35</f>
        <v>69185000</v>
      </c>
      <c r="I5" s="445">
        <f>'Producción Energía Convencional'!I35</f>
        <v>71074000</v>
      </c>
      <c r="J5" s="445">
        <f>'Producción Energía Convencional'!J35</f>
        <v>72551620</v>
      </c>
      <c r="K5" s="445">
        <f>'Producción Energía Convencional'!K35</f>
        <v>72168570</v>
      </c>
      <c r="L5" s="445">
        <f>'Producción Energía Convencional'!L35</f>
        <v>72021040</v>
      </c>
      <c r="M5" s="445">
        <f>'Producción Energía Convencional'!M35</f>
        <v>71737620</v>
      </c>
      <c r="N5" s="445">
        <f>'Producción Energía Convencional'!N35</f>
        <v>71471810</v>
      </c>
      <c r="O5" s="445">
        <f>'Producción Energía Convencional'!O35</f>
        <v>71652740</v>
      </c>
      <c r="P5" s="445">
        <f>'Producción Energía Convencional'!P35</f>
        <v>71568680</v>
      </c>
      <c r="Q5" s="445">
        <f>'Producción Energía Convencional'!Q35</f>
        <v>71468690</v>
      </c>
      <c r="R5" s="445">
        <f>'Producción Energía Convencional'!R35</f>
        <v>71502460</v>
      </c>
      <c r="S5" s="445">
        <f>'Producción Energía Convencional'!S35</f>
        <v>71502460</v>
      </c>
      <c r="T5" s="445">
        <f>'Producción Energía Convencional'!T35</f>
        <v>71502460</v>
      </c>
      <c r="U5" s="445">
        <f>'Producción Energía Convencional'!U35</f>
        <v>72078581.820492014</v>
      </c>
      <c r="V5" s="445">
        <f>'Producción Energía Convencional'!V35</f>
        <v>72659345.668014243</v>
      </c>
      <c r="W5" s="445">
        <f>'Producción Energía Convencional'!W35</f>
        <v>73244788.945098907</v>
      </c>
      <c r="X5" s="445">
        <f>'Producción Energía Convencional'!X35</f>
        <v>73834949.355644271</v>
      </c>
      <c r="Y5" s="445">
        <f>'Producción Energía Convencional'!Y35</f>
        <v>74429864.907342911</v>
      </c>
      <c r="Z5" s="445">
        <f>'Producción Energía Convencional'!Z35</f>
        <v>75029573.914129436</v>
      </c>
      <c r="AA5" s="445">
        <f>'Producción Energía Convencional'!AA35</f>
        <v>75634114.998648047</v>
      </c>
      <c r="AB5" s="445">
        <f>'Producción Energía Convencional'!AB35</f>
        <v>76243527.094739899</v>
      </c>
      <c r="AC5" s="445">
        <f>'Producción Energía Convencional'!AC35</f>
        <v>76857849.449950531</v>
      </c>
      <c r="AD5" s="445">
        <f>'Producción Energía Convencional'!AD35</f>
        <v>77477121.62805751</v>
      </c>
      <c r="AE5" s="445">
        <f>'Producción Energía Convencional'!AE35</f>
        <v>78101383.511618406</v>
      </c>
      <c r="AF5" s="446">
        <f>'Producción Energía Convencional'!AF35</f>
        <v>78730675.304539353</v>
      </c>
      <c r="AG5" s="445"/>
    </row>
    <row r="6" spans="2:33" ht="24.95" customHeight="1" x14ac:dyDescent="0.25">
      <c r="B6" s="547"/>
      <c r="C6" s="338"/>
      <c r="D6" s="190" t="s">
        <v>135</v>
      </c>
      <c r="E6" s="115" t="s">
        <v>134</v>
      </c>
      <c r="F6" s="190">
        <v>0.374</v>
      </c>
      <c r="G6" s="116">
        <v>0.374</v>
      </c>
      <c r="H6" s="116">
        <v>0.374</v>
      </c>
      <c r="I6" s="116">
        <v>0.374</v>
      </c>
      <c r="J6" s="116">
        <v>0.374</v>
      </c>
      <c r="K6" s="116">
        <v>0.374</v>
      </c>
      <c r="L6" s="116">
        <v>0.374</v>
      </c>
      <c r="M6" s="116">
        <v>0.374</v>
      </c>
      <c r="N6" s="116">
        <v>0.374</v>
      </c>
      <c r="O6" s="116">
        <v>0.374</v>
      </c>
      <c r="P6" s="116">
        <v>0.374</v>
      </c>
      <c r="Q6" s="116">
        <v>0.374</v>
      </c>
      <c r="R6" s="116">
        <v>0.374</v>
      </c>
      <c r="S6" s="116">
        <v>0.374</v>
      </c>
      <c r="T6" s="116">
        <v>0.374</v>
      </c>
      <c r="U6" s="116">
        <v>0.374</v>
      </c>
      <c r="V6" s="116">
        <v>0.374</v>
      </c>
      <c r="W6" s="116">
        <v>0.374</v>
      </c>
      <c r="X6" s="116">
        <v>0.374</v>
      </c>
      <c r="Y6" s="116">
        <v>0.374</v>
      </c>
      <c r="Z6" s="116">
        <v>0.374</v>
      </c>
      <c r="AA6" s="116">
        <v>0.374</v>
      </c>
      <c r="AB6" s="116">
        <v>0.374</v>
      </c>
      <c r="AC6" s="116">
        <v>0.374</v>
      </c>
      <c r="AD6" s="116">
        <v>0.374</v>
      </c>
      <c r="AE6" s="116">
        <v>0.374</v>
      </c>
      <c r="AF6" s="115">
        <v>0.374</v>
      </c>
    </row>
    <row r="7" spans="2:33" ht="24.95" customHeight="1" x14ac:dyDescent="0.25">
      <c r="B7" s="547"/>
      <c r="C7" s="338"/>
      <c r="D7" s="190" t="s">
        <v>138</v>
      </c>
      <c r="E7" s="115" t="s">
        <v>132</v>
      </c>
      <c r="F7" s="114">
        <f t="shared" ref="F7:AF7" si="0">+F6*F5</f>
        <v>23807344</v>
      </c>
      <c r="G7" s="113">
        <f t="shared" si="0"/>
        <v>24799192</v>
      </c>
      <c r="H7" s="113">
        <f t="shared" si="0"/>
        <v>25875190</v>
      </c>
      <c r="I7" s="113">
        <f t="shared" si="0"/>
        <v>26581676</v>
      </c>
      <c r="J7" s="113">
        <f t="shared" si="0"/>
        <v>27134305.879999999</v>
      </c>
      <c r="K7" s="113">
        <f t="shared" si="0"/>
        <v>26991045.18</v>
      </c>
      <c r="L7" s="113">
        <f t="shared" si="0"/>
        <v>26935868.960000001</v>
      </c>
      <c r="M7" s="113">
        <f t="shared" si="0"/>
        <v>26829869.879999999</v>
      </c>
      <c r="N7" s="113">
        <f t="shared" si="0"/>
        <v>26730456.940000001</v>
      </c>
      <c r="O7" s="113">
        <f t="shared" si="0"/>
        <v>26798124.760000002</v>
      </c>
      <c r="P7" s="113">
        <f t="shared" si="0"/>
        <v>26766686.32</v>
      </c>
      <c r="Q7" s="113">
        <f t="shared" si="0"/>
        <v>26729290.059999999</v>
      </c>
      <c r="R7" s="113">
        <f t="shared" si="0"/>
        <v>26741920.039999999</v>
      </c>
      <c r="S7" s="113">
        <f t="shared" si="0"/>
        <v>26741920.039999999</v>
      </c>
      <c r="T7" s="113">
        <f t="shared" si="0"/>
        <v>26741920.039999999</v>
      </c>
      <c r="U7" s="113">
        <f t="shared" si="0"/>
        <v>26957389.600864012</v>
      </c>
      <c r="V7" s="113">
        <f t="shared" si="0"/>
        <v>27174595.279837325</v>
      </c>
      <c r="W7" s="113">
        <f t="shared" si="0"/>
        <v>27393551.065466993</v>
      </c>
      <c r="X7" s="113">
        <f t="shared" si="0"/>
        <v>27614271.059010956</v>
      </c>
      <c r="Y7" s="113">
        <f t="shared" si="0"/>
        <v>27836769.475346249</v>
      </c>
      <c r="Z7" s="113">
        <f t="shared" si="0"/>
        <v>28061060.643884409</v>
      </c>
      <c r="AA7" s="113">
        <f t="shared" si="0"/>
        <v>28287159.009494368</v>
      </c>
      <c r="AB7" s="113">
        <f t="shared" si="0"/>
        <v>28515079.133432724</v>
      </c>
      <c r="AC7" s="113">
        <f t="shared" si="0"/>
        <v>28744835.6942815</v>
      </c>
      <c r="AD7" s="113">
        <f t="shared" si="0"/>
        <v>28976443.488893509</v>
      </c>
      <c r="AE7" s="113">
        <f t="shared" si="0"/>
        <v>29209917.433345284</v>
      </c>
      <c r="AF7" s="112">
        <f t="shared" si="0"/>
        <v>29445272.563897718</v>
      </c>
    </row>
    <row r="8" spans="2:33" ht="24.95" customHeight="1" x14ac:dyDescent="0.25">
      <c r="B8" s="547"/>
      <c r="C8" s="338"/>
      <c r="D8" s="111" t="s">
        <v>131</v>
      </c>
      <c r="E8" s="110" t="s">
        <v>130</v>
      </c>
      <c r="F8" s="447">
        <f t="shared" ref="F8:AF8" si="1">F23</f>
        <v>473.14222500000005</v>
      </c>
      <c r="G8" s="412">
        <f t="shared" si="1"/>
        <v>480.8307861562501</v>
      </c>
      <c r="H8" s="412">
        <f t="shared" si="1"/>
        <v>489.77423877875634</v>
      </c>
      <c r="I8" s="412">
        <f t="shared" si="1"/>
        <v>498.88403962004116</v>
      </c>
      <c r="J8" s="412">
        <f t="shared" si="1"/>
        <v>508.53744578668898</v>
      </c>
      <c r="K8" s="412">
        <f t="shared" si="1"/>
        <v>518.6573409578441</v>
      </c>
      <c r="L8" s="412">
        <f t="shared" si="1"/>
        <v>529.13421924519253</v>
      </c>
      <c r="M8" s="412">
        <f t="shared" si="1"/>
        <v>539.90210060683228</v>
      </c>
      <c r="N8" s="412">
        <f t="shared" si="1"/>
        <v>550.91610345921163</v>
      </c>
      <c r="O8" s="412">
        <f t="shared" si="1"/>
        <v>562.12724616460662</v>
      </c>
      <c r="P8" s="412">
        <f t="shared" si="1"/>
        <v>573.53842926174809</v>
      </c>
      <c r="Q8" s="412">
        <f t="shared" si="1"/>
        <v>585.18125937576156</v>
      </c>
      <c r="R8" s="412">
        <f t="shared" si="1"/>
        <v>597.0604389410895</v>
      </c>
      <c r="S8" s="412">
        <f t="shared" si="1"/>
        <v>609.18076585159361</v>
      </c>
      <c r="T8" s="412">
        <f t="shared" si="1"/>
        <v>621.54713539838099</v>
      </c>
      <c r="U8" s="412">
        <f t="shared" si="1"/>
        <v>634.16454224696815</v>
      </c>
      <c r="V8" s="412">
        <f t="shared" si="1"/>
        <v>647.03808245458163</v>
      </c>
      <c r="W8" s="412">
        <f t="shared" si="1"/>
        <v>660.1729555284096</v>
      </c>
      <c r="X8" s="412">
        <f t="shared" si="1"/>
        <v>673.57446652563635</v>
      </c>
      <c r="Y8" s="412">
        <f t="shared" si="1"/>
        <v>687.24802819610682</v>
      </c>
      <c r="Z8" s="412">
        <f t="shared" si="1"/>
        <v>701.19916316848776</v>
      </c>
      <c r="AA8" s="412">
        <f t="shared" si="1"/>
        <v>715.43350618080808</v>
      </c>
      <c r="AB8" s="412">
        <f t="shared" si="1"/>
        <v>729.95680635627843</v>
      </c>
      <c r="AC8" s="412">
        <f t="shared" si="1"/>
        <v>744.77492952531088</v>
      </c>
      <c r="AD8" s="412">
        <f t="shared" si="1"/>
        <v>759.89386059467472</v>
      </c>
      <c r="AE8" s="412">
        <f t="shared" si="1"/>
        <v>775.31970596474662</v>
      </c>
      <c r="AF8" s="413">
        <f t="shared" si="1"/>
        <v>791.05869599583093</v>
      </c>
    </row>
    <row r="9" spans="2:33" ht="24.95" customHeight="1" thickBot="1" x14ac:dyDescent="0.3">
      <c r="B9" s="547"/>
      <c r="C9" s="338"/>
      <c r="D9" s="124" t="s">
        <v>129</v>
      </c>
      <c r="E9" s="125" t="s">
        <v>128</v>
      </c>
      <c r="F9" s="123">
        <f t="shared" ref="F9:AF9" si="2">+F8*F7</f>
        <v>11264259711.500401</v>
      </c>
      <c r="G9" s="122">
        <f t="shared" si="2"/>
        <v>11924214985.399788</v>
      </c>
      <c r="H9" s="122">
        <f t="shared" si="2"/>
        <v>12673001485.505688</v>
      </c>
      <c r="I9" s="122">
        <f t="shared" si="2"/>
        <v>13261173902.751097</v>
      </c>
      <c r="J9" s="122">
        <f t="shared" si="2"/>
        <v>13798810605.409935</v>
      </c>
      <c r="K9" s="122">
        <f t="shared" si="2"/>
        <v>13999103722.731834</v>
      </c>
      <c r="L9" s="122">
        <f t="shared" si="2"/>
        <v>14252689991.840416</v>
      </c>
      <c r="M9" s="122">
        <f t="shared" si="2"/>
        <v>14485503107.219978</v>
      </c>
      <c r="N9" s="122">
        <f t="shared" si="2"/>
        <v>14726239181.069042</v>
      </c>
      <c r="O9" s="122">
        <f t="shared" si="2"/>
        <v>15063956073.714361</v>
      </c>
      <c r="P9" s="122">
        <f t="shared" si="2"/>
        <v>15351723228.514721</v>
      </c>
      <c r="Q9" s="122">
        <f t="shared" si="2"/>
        <v>15641479619.530825</v>
      </c>
      <c r="R9" s="122">
        <f t="shared" si="2"/>
        <v>15966542517.209917</v>
      </c>
      <c r="S9" s="122">
        <f t="shared" si="2"/>
        <v>16290663330.309278</v>
      </c>
      <c r="T9" s="122">
        <f t="shared" si="2"/>
        <v>16621363795.914557</v>
      </c>
      <c r="U9" s="122">
        <f t="shared" si="2"/>
        <v>17095420636.405106</v>
      </c>
      <c r="V9" s="122">
        <f t="shared" si="2"/>
        <v>17582998021.345268</v>
      </c>
      <c r="W9" s="122">
        <f t="shared" si="2"/>
        <v>18084481569.307758</v>
      </c>
      <c r="X9" s="122">
        <f t="shared" si="2"/>
        <v>18600267897.067623</v>
      </c>
      <c r="Y9" s="122">
        <f t="shared" si="2"/>
        <v>19130764933.281284</v>
      </c>
      <c r="Z9" s="122">
        <f t="shared" si="2"/>
        <v>19676392241.111935</v>
      </c>
      <c r="AA9" s="122">
        <f t="shared" si="2"/>
        <v>20237581350.056591</v>
      </c>
      <c r="AB9" s="122">
        <f t="shared" si="2"/>
        <v>20814776097.237106</v>
      </c>
      <c r="AC9" s="122">
        <f t="shared" si="2"/>
        <v>21408432978.425144</v>
      </c>
      <c r="AD9" s="122">
        <f t="shared" si="2"/>
        <v>22019021509.078712</v>
      </c>
      <c r="AE9" s="122">
        <f t="shared" si="2"/>
        <v>22647024595.675793</v>
      </c>
      <c r="AF9" s="121">
        <f t="shared" si="2"/>
        <v>23292938917.638744</v>
      </c>
    </row>
    <row r="10" spans="2:33" ht="24.95" customHeight="1" thickBot="1" x14ac:dyDescent="0.3">
      <c r="B10" s="547"/>
      <c r="C10" s="338"/>
      <c r="D10" s="259"/>
      <c r="E10" s="259"/>
      <c r="F10" s="448"/>
      <c r="G10" s="448"/>
      <c r="H10" s="448"/>
      <c r="I10" s="448"/>
      <c r="J10" s="448"/>
      <c r="K10" s="448"/>
      <c r="L10" s="448"/>
      <c r="M10" s="448"/>
      <c r="N10" s="448"/>
      <c r="O10" s="448"/>
      <c r="P10" s="448"/>
      <c r="Q10" s="448"/>
      <c r="R10" s="448"/>
      <c r="S10" s="448"/>
      <c r="T10" s="448"/>
      <c r="U10" s="448"/>
      <c r="V10" s="448"/>
      <c r="W10" s="448"/>
      <c r="X10" s="448"/>
      <c r="Y10" s="448"/>
      <c r="Z10" s="448"/>
      <c r="AA10" s="448"/>
      <c r="AB10" s="448"/>
      <c r="AC10" s="448"/>
      <c r="AD10" s="448"/>
      <c r="AE10" s="448"/>
      <c r="AF10" s="448"/>
    </row>
    <row r="11" spans="2:33" ht="26.25" customHeight="1" thickBot="1" x14ac:dyDescent="0.3">
      <c r="B11" s="547"/>
      <c r="C11" s="338"/>
      <c r="D11" s="433" t="s">
        <v>137</v>
      </c>
      <c r="E11" s="434" t="s">
        <v>136</v>
      </c>
      <c r="F11" s="162"/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8"/>
      <c r="U11" s="448"/>
      <c r="V11" s="448"/>
      <c r="W11" s="448"/>
      <c r="X11" s="448"/>
      <c r="Y11" s="448"/>
      <c r="Z11" s="448"/>
      <c r="AA11" s="448"/>
      <c r="AB11" s="448"/>
      <c r="AC11" s="448"/>
      <c r="AD11" s="448"/>
      <c r="AE11" s="448"/>
      <c r="AF11" s="448"/>
    </row>
    <row r="12" spans="2:33" ht="24.95" customHeight="1" x14ac:dyDescent="0.25">
      <c r="B12" s="547"/>
      <c r="C12" s="338"/>
      <c r="D12" s="435" t="s">
        <v>140</v>
      </c>
      <c r="E12" s="436" t="s">
        <v>105</v>
      </c>
      <c r="F12" s="449">
        <f t="shared" ref="F12:AF12" si="3">F5</f>
        <v>63656000</v>
      </c>
      <c r="G12" s="450">
        <f t="shared" si="3"/>
        <v>66308000</v>
      </c>
      <c r="H12" s="450">
        <f t="shared" si="3"/>
        <v>69185000</v>
      </c>
      <c r="I12" s="450">
        <f t="shared" si="3"/>
        <v>71074000</v>
      </c>
      <c r="J12" s="450">
        <f t="shared" si="3"/>
        <v>72551620</v>
      </c>
      <c r="K12" s="450">
        <f t="shared" si="3"/>
        <v>72168570</v>
      </c>
      <c r="L12" s="450">
        <f t="shared" si="3"/>
        <v>72021040</v>
      </c>
      <c r="M12" s="450">
        <f t="shared" si="3"/>
        <v>71737620</v>
      </c>
      <c r="N12" s="450">
        <f t="shared" si="3"/>
        <v>71471810</v>
      </c>
      <c r="O12" s="450">
        <f t="shared" si="3"/>
        <v>71652740</v>
      </c>
      <c r="P12" s="450">
        <f t="shared" si="3"/>
        <v>71568680</v>
      </c>
      <c r="Q12" s="450">
        <f t="shared" si="3"/>
        <v>71468690</v>
      </c>
      <c r="R12" s="450">
        <f t="shared" si="3"/>
        <v>71502460</v>
      </c>
      <c r="S12" s="450">
        <f t="shared" si="3"/>
        <v>71502460</v>
      </c>
      <c r="T12" s="450">
        <f t="shared" si="3"/>
        <v>71502460</v>
      </c>
      <c r="U12" s="450">
        <f t="shared" si="3"/>
        <v>72078581.820492014</v>
      </c>
      <c r="V12" s="450">
        <f t="shared" si="3"/>
        <v>72659345.668014243</v>
      </c>
      <c r="W12" s="450">
        <f t="shared" si="3"/>
        <v>73244788.945098907</v>
      </c>
      <c r="X12" s="450">
        <f t="shared" si="3"/>
        <v>73834949.355644271</v>
      </c>
      <c r="Y12" s="450">
        <f t="shared" si="3"/>
        <v>74429864.907342911</v>
      </c>
      <c r="Z12" s="450">
        <f t="shared" si="3"/>
        <v>75029573.914129436</v>
      </c>
      <c r="AA12" s="450">
        <f t="shared" si="3"/>
        <v>75634114.998648047</v>
      </c>
      <c r="AB12" s="450">
        <f t="shared" si="3"/>
        <v>76243527.094739899</v>
      </c>
      <c r="AC12" s="450">
        <f t="shared" si="3"/>
        <v>76857849.449950531</v>
      </c>
      <c r="AD12" s="450">
        <f t="shared" si="3"/>
        <v>77477121.62805751</v>
      </c>
      <c r="AE12" s="450">
        <f t="shared" si="3"/>
        <v>78101383.511618406</v>
      </c>
      <c r="AF12" s="451">
        <f t="shared" si="3"/>
        <v>78730675.304539353</v>
      </c>
    </row>
    <row r="13" spans="2:33" ht="24.95" customHeight="1" x14ac:dyDescent="0.25">
      <c r="B13" s="547"/>
      <c r="C13" s="338"/>
      <c r="D13" s="190" t="s">
        <v>238</v>
      </c>
      <c r="E13" s="115" t="s">
        <v>134</v>
      </c>
      <c r="F13" s="190">
        <v>0.02</v>
      </c>
      <c r="G13" s="116">
        <v>0.02</v>
      </c>
      <c r="H13" s="116">
        <v>0.02</v>
      </c>
      <c r="I13" s="116">
        <v>0.02</v>
      </c>
      <c r="J13" s="116">
        <v>0.02</v>
      </c>
      <c r="K13" s="116">
        <v>0.02</v>
      </c>
      <c r="L13" s="116">
        <v>0.02</v>
      </c>
      <c r="M13" s="116">
        <v>0.02</v>
      </c>
      <c r="N13" s="116">
        <v>0.02</v>
      </c>
      <c r="O13" s="116">
        <v>0.02</v>
      </c>
      <c r="P13" s="116">
        <v>0.02</v>
      </c>
      <c r="Q13" s="116">
        <v>0.02</v>
      </c>
      <c r="R13" s="116">
        <v>0.02</v>
      </c>
      <c r="S13" s="116">
        <v>0.02</v>
      </c>
      <c r="T13" s="116">
        <v>0.02</v>
      </c>
      <c r="U13" s="116">
        <v>0.02</v>
      </c>
      <c r="V13" s="116">
        <v>0.02</v>
      </c>
      <c r="W13" s="116">
        <v>0.02</v>
      </c>
      <c r="X13" s="116">
        <v>0.02</v>
      </c>
      <c r="Y13" s="116">
        <v>0.02</v>
      </c>
      <c r="Z13" s="116">
        <v>0.02</v>
      </c>
      <c r="AA13" s="116">
        <v>0.02</v>
      </c>
      <c r="AB13" s="116">
        <v>0.02</v>
      </c>
      <c r="AC13" s="116">
        <v>0.02</v>
      </c>
      <c r="AD13" s="116">
        <v>0.02</v>
      </c>
      <c r="AE13" s="116">
        <v>0.02</v>
      </c>
      <c r="AF13" s="115">
        <v>0.02</v>
      </c>
    </row>
    <row r="14" spans="2:33" ht="24.95" customHeight="1" x14ac:dyDescent="0.25">
      <c r="B14" s="547"/>
      <c r="C14" s="338"/>
      <c r="D14" s="190" t="s">
        <v>133</v>
      </c>
      <c r="E14" s="115" t="s">
        <v>132</v>
      </c>
      <c r="F14" s="114">
        <f t="shared" ref="F14:AF14" si="4">+F13*F12</f>
        <v>1273120</v>
      </c>
      <c r="G14" s="113">
        <f t="shared" si="4"/>
        <v>1326160</v>
      </c>
      <c r="H14" s="113">
        <f t="shared" si="4"/>
        <v>1383700</v>
      </c>
      <c r="I14" s="113">
        <f t="shared" si="4"/>
        <v>1421480</v>
      </c>
      <c r="J14" s="113">
        <f t="shared" si="4"/>
        <v>1451032.4000000001</v>
      </c>
      <c r="K14" s="113">
        <f t="shared" si="4"/>
        <v>1443371.4000000001</v>
      </c>
      <c r="L14" s="113">
        <f t="shared" si="4"/>
        <v>1440420.8</v>
      </c>
      <c r="M14" s="113">
        <f t="shared" si="4"/>
        <v>1434752.4000000001</v>
      </c>
      <c r="N14" s="113">
        <f t="shared" si="4"/>
        <v>1429436.2</v>
      </c>
      <c r="O14" s="113">
        <f t="shared" si="4"/>
        <v>1433054.8</v>
      </c>
      <c r="P14" s="113">
        <f t="shared" si="4"/>
        <v>1431373.6</v>
      </c>
      <c r="Q14" s="113">
        <f t="shared" si="4"/>
        <v>1429373.8</v>
      </c>
      <c r="R14" s="113">
        <f t="shared" si="4"/>
        <v>1430049.2</v>
      </c>
      <c r="S14" s="113">
        <f t="shared" si="4"/>
        <v>1430049.2</v>
      </c>
      <c r="T14" s="113">
        <f t="shared" si="4"/>
        <v>1430049.2</v>
      </c>
      <c r="U14" s="113">
        <f t="shared" si="4"/>
        <v>1441571.6364098403</v>
      </c>
      <c r="V14" s="113">
        <f t="shared" si="4"/>
        <v>1453186.9133602849</v>
      </c>
      <c r="W14" s="113">
        <f t="shared" si="4"/>
        <v>1464895.7789019782</v>
      </c>
      <c r="X14" s="113">
        <f t="shared" si="4"/>
        <v>1476698.9871128853</v>
      </c>
      <c r="Y14" s="113">
        <f t="shared" si="4"/>
        <v>1488597.2981468583</v>
      </c>
      <c r="Z14" s="113">
        <f t="shared" si="4"/>
        <v>1500591.4782825888</v>
      </c>
      <c r="AA14" s="113">
        <f t="shared" si="4"/>
        <v>1512682.299972961</v>
      </c>
      <c r="AB14" s="113">
        <f t="shared" si="4"/>
        <v>1524870.5418947979</v>
      </c>
      <c r="AC14" s="113">
        <f t="shared" si="4"/>
        <v>1537156.9889990108</v>
      </c>
      <c r="AD14" s="113">
        <f t="shared" si="4"/>
        <v>1549542.4325611503</v>
      </c>
      <c r="AE14" s="113">
        <f t="shared" si="4"/>
        <v>1562027.6702323682</v>
      </c>
      <c r="AF14" s="112">
        <f t="shared" si="4"/>
        <v>1574613.506090787</v>
      </c>
    </row>
    <row r="15" spans="2:33" ht="24.95" customHeight="1" x14ac:dyDescent="0.25">
      <c r="B15" s="547"/>
      <c r="C15" s="338"/>
      <c r="D15" s="111" t="s">
        <v>131</v>
      </c>
      <c r="E15" s="110" t="s">
        <v>130</v>
      </c>
      <c r="F15" s="452">
        <f t="shared" ref="F15:AF15" si="5">F30</f>
        <v>1000</v>
      </c>
      <c r="G15" s="453">
        <f t="shared" si="5"/>
        <v>1016.2500000000001</v>
      </c>
      <c r="H15" s="453">
        <f t="shared" si="5"/>
        <v>1035.1522500000001</v>
      </c>
      <c r="I15" s="453">
        <f t="shared" si="5"/>
        <v>1054.40608185</v>
      </c>
      <c r="J15" s="453">
        <f t="shared" si="5"/>
        <v>1074.8088395337975</v>
      </c>
      <c r="K15" s="453">
        <f t="shared" si="5"/>
        <v>1096.1975354405201</v>
      </c>
      <c r="L15" s="453">
        <f t="shared" si="5"/>
        <v>1118.3407256564187</v>
      </c>
      <c r="M15" s="453">
        <f t="shared" si="5"/>
        <v>1141.098959423527</v>
      </c>
      <c r="N15" s="453">
        <f t="shared" si="5"/>
        <v>1164.3773781957671</v>
      </c>
      <c r="O15" s="453">
        <f t="shared" si="5"/>
        <v>1188.0724578420511</v>
      </c>
      <c r="P15" s="453">
        <f t="shared" si="5"/>
        <v>1212.1903287362447</v>
      </c>
      <c r="Q15" s="453">
        <f t="shared" si="5"/>
        <v>1236.7977924095906</v>
      </c>
      <c r="R15" s="453">
        <f t="shared" si="5"/>
        <v>1261.9047875955052</v>
      </c>
      <c r="S15" s="453">
        <f t="shared" si="5"/>
        <v>1287.521454783694</v>
      </c>
      <c r="T15" s="453">
        <f t="shared" si="5"/>
        <v>1313.6581403158029</v>
      </c>
      <c r="U15" s="453">
        <f t="shared" si="5"/>
        <v>1340.3254005642136</v>
      </c>
      <c r="V15" s="453">
        <f t="shared" si="5"/>
        <v>1367.5340061956672</v>
      </c>
      <c r="W15" s="453">
        <f t="shared" si="5"/>
        <v>1395.2949465214392</v>
      </c>
      <c r="X15" s="453">
        <f t="shared" si="5"/>
        <v>1423.6194339358244</v>
      </c>
      <c r="Y15" s="453">
        <f t="shared" si="5"/>
        <v>1452.5189084447215</v>
      </c>
      <c r="Z15" s="453">
        <f t="shared" si="5"/>
        <v>1482.0050422861493</v>
      </c>
      <c r="AA15" s="453">
        <f t="shared" si="5"/>
        <v>1512.0897446445581</v>
      </c>
      <c r="AB15" s="453">
        <f t="shared" si="5"/>
        <v>1542.7851664608427</v>
      </c>
      <c r="AC15" s="453">
        <f t="shared" si="5"/>
        <v>1574.1037053399978</v>
      </c>
      <c r="AD15" s="453">
        <f t="shared" si="5"/>
        <v>1606.0580105583997</v>
      </c>
      <c r="AE15" s="453">
        <f t="shared" si="5"/>
        <v>1638.6609881727352</v>
      </c>
      <c r="AF15" s="454">
        <f t="shared" si="5"/>
        <v>1671.9258062326417</v>
      </c>
    </row>
    <row r="16" spans="2:33" ht="24.95" customHeight="1" thickBot="1" x14ac:dyDescent="0.3">
      <c r="B16" s="548"/>
      <c r="C16" s="338"/>
      <c r="D16" s="124" t="s">
        <v>129</v>
      </c>
      <c r="E16" s="125" t="s">
        <v>128</v>
      </c>
      <c r="F16" s="123">
        <f t="shared" ref="F16:AF16" si="6">+F15*F14</f>
        <v>1273120000</v>
      </c>
      <c r="G16" s="122">
        <f t="shared" si="6"/>
        <v>1347710100.0000002</v>
      </c>
      <c r="H16" s="122">
        <f t="shared" si="6"/>
        <v>1432340168.325</v>
      </c>
      <c r="I16" s="122">
        <f t="shared" si="6"/>
        <v>1498817157.228138</v>
      </c>
      <c r="J16" s="122">
        <f t="shared" si="6"/>
        <v>1559582449.9699411</v>
      </c>
      <c r="K16" s="122">
        <f t="shared" si="6"/>
        <v>1582220171.4053333</v>
      </c>
      <c r="L16" s="122">
        <f t="shared" si="6"/>
        <v>1610881242.7225993</v>
      </c>
      <c r="M16" s="122">
        <f t="shared" si="6"/>
        <v>1637194470.6704082</v>
      </c>
      <c r="N16" s="122">
        <f t="shared" si="6"/>
        <v>1664403174.85412</v>
      </c>
      <c r="O16" s="122">
        <f t="shared" si="6"/>
        <v>1702572938.458349</v>
      </c>
      <c r="P16" s="122">
        <f t="shared" si="6"/>
        <v>1735097234.7283821</v>
      </c>
      <c r="Q16" s="122">
        <f t="shared" si="6"/>
        <v>1767846360.3681076</v>
      </c>
      <c r="R16" s="122">
        <f t="shared" si="6"/>
        <v>1804585931.9771221</v>
      </c>
      <c r="S16" s="122">
        <f t="shared" si="6"/>
        <v>1841219026.3962576</v>
      </c>
      <c r="T16" s="122">
        <f t="shared" si="6"/>
        <v>1878595772.6321018</v>
      </c>
      <c r="U16" s="122">
        <f t="shared" si="6"/>
        <v>1932175081.0130281</v>
      </c>
      <c r="V16" s="122">
        <f t="shared" si="6"/>
        <v>1987282521.3787062</v>
      </c>
      <c r="W16" s="122">
        <f t="shared" si="6"/>
        <v>2043961677.4825177</v>
      </c>
      <c r="X16" s="122">
        <f t="shared" si="6"/>
        <v>2102257376.1272511</v>
      </c>
      <c r="Y16" s="122">
        <f t="shared" si="6"/>
        <v>2162215722.6180363</v>
      </c>
      <c r="Z16" s="122">
        <f t="shared" si="6"/>
        <v>2223884137.2264233</v>
      </c>
      <c r="AA16" s="122">
        <f t="shared" si="6"/>
        <v>2287311392.6944575</v>
      </c>
      <c r="AB16" s="122">
        <f t="shared" si="6"/>
        <v>2352547652.8084011</v>
      </c>
      <c r="AC16" s="122">
        <f t="shared" si="6"/>
        <v>2419644512.0726171</v>
      </c>
      <c r="AD16" s="122">
        <f t="shared" si="6"/>
        <v>2488655036.5149841</v>
      </c>
      <c r="AE16" s="122">
        <f t="shared" si="6"/>
        <v>2559633805.6561279</v>
      </c>
      <c r="AF16" s="121">
        <f t="shared" si="6"/>
        <v>2632636955.6756458</v>
      </c>
    </row>
    <row r="17" spans="2:32" x14ac:dyDescent="0.25">
      <c r="C17" s="338"/>
      <c r="E17" s="455"/>
      <c r="F17" s="448"/>
      <c r="G17" s="448"/>
      <c r="H17" s="448"/>
      <c r="I17" s="448"/>
      <c r="J17" s="448"/>
      <c r="K17" s="448"/>
      <c r="L17" s="448"/>
      <c r="M17" s="448"/>
      <c r="N17" s="448"/>
      <c r="O17" s="448"/>
      <c r="P17" s="448"/>
      <c r="Q17" s="448"/>
      <c r="R17" s="448"/>
      <c r="S17" s="448"/>
      <c r="T17" s="448"/>
      <c r="U17" s="448"/>
      <c r="V17" s="448"/>
      <c r="W17" s="448"/>
      <c r="X17" s="448"/>
      <c r="Y17" s="448"/>
      <c r="Z17" s="448"/>
      <c r="AA17" s="448"/>
      <c r="AB17" s="448"/>
      <c r="AC17" s="448"/>
      <c r="AD17" s="448"/>
      <c r="AE17" s="448"/>
      <c r="AF17" s="448"/>
    </row>
    <row r="18" spans="2:32" ht="15.75" thickBot="1" x14ac:dyDescent="0.3">
      <c r="C18" s="338"/>
      <c r="E18" s="456"/>
      <c r="F18" s="448"/>
      <c r="G18" s="448"/>
      <c r="H18" s="448"/>
      <c r="I18" s="448"/>
      <c r="J18" s="448"/>
      <c r="K18" s="448"/>
      <c r="L18" s="448"/>
      <c r="M18" s="448"/>
      <c r="N18" s="448"/>
      <c r="O18" s="448"/>
      <c r="P18" s="448"/>
      <c r="Q18" s="448"/>
      <c r="R18" s="448"/>
      <c r="S18" s="448"/>
      <c r="T18" s="448"/>
      <c r="U18" s="448"/>
      <c r="V18" s="448"/>
      <c r="W18" s="448"/>
      <c r="X18" s="448"/>
      <c r="Y18" s="448"/>
      <c r="Z18" s="448"/>
      <c r="AA18" s="448"/>
      <c r="AB18" s="448"/>
      <c r="AC18" s="448"/>
      <c r="AD18" s="448"/>
      <c r="AE18" s="448"/>
      <c r="AF18" s="448"/>
    </row>
    <row r="19" spans="2:32" ht="30" customHeight="1" thickBot="1" x14ac:dyDescent="0.3">
      <c r="B19" s="546" t="s">
        <v>139</v>
      </c>
      <c r="C19" s="338"/>
      <c r="D19" s="433" t="s">
        <v>137</v>
      </c>
      <c r="E19" s="432" t="s">
        <v>237</v>
      </c>
      <c r="F19" s="120"/>
      <c r="G19" s="120"/>
      <c r="H19" s="338"/>
    </row>
    <row r="20" spans="2:32" ht="30" customHeight="1" x14ac:dyDescent="0.25">
      <c r="B20" s="547"/>
      <c r="C20" s="338"/>
      <c r="D20" s="435" t="s">
        <v>194</v>
      </c>
      <c r="E20" s="436" t="s">
        <v>105</v>
      </c>
      <c r="F20" s="119">
        <f>F5-'Energía Biomasa'!E23</f>
        <v>63656000</v>
      </c>
      <c r="G20" s="118">
        <f>G5-'Energía Biomasa'!F23</f>
        <v>66256993.846153848</v>
      </c>
      <c r="H20" s="118">
        <f>H5-'Energía Biomasa'!G23</f>
        <v>69078561.538461536</v>
      </c>
      <c r="I20" s="118">
        <f>I5-'Energía Biomasa'!H23</f>
        <v>70909983.076923072</v>
      </c>
      <c r="J20" s="118">
        <f>J5-'Energía Biomasa'!I23</f>
        <v>72328384.246153846</v>
      </c>
      <c r="K20" s="118">
        <f>K5-'Energía Biomasa'!J23</f>
        <v>71890998.576923072</v>
      </c>
      <c r="L20" s="118">
        <f>L5-'Energía Biomasa'!K23</f>
        <v>71688635.200000003</v>
      </c>
      <c r="M20" s="118">
        <f>M5-'Energía Biomasa'!L23</f>
        <v>71351340.507692307</v>
      </c>
      <c r="N20" s="118">
        <f>N5-'Energía Biomasa'!M23</f>
        <v>71031983.476923078</v>
      </c>
      <c r="O20" s="118">
        <f>O5-'Energía Biomasa'!N23</f>
        <v>71156682.569230765</v>
      </c>
      <c r="P20" s="118">
        <f>P5-'Energía Biomasa'!O23</f>
        <v>71018151.692307696</v>
      </c>
      <c r="Q20" s="118">
        <f>Q5-'Energía Biomasa'!P23</f>
        <v>70863954.930769235</v>
      </c>
      <c r="R20" s="118">
        <f>R5-'Energía Biomasa'!Q23</f>
        <v>70842437.29230769</v>
      </c>
      <c r="S20" s="118">
        <f>S5-'Energía Biomasa'!R23</f>
        <v>70787435.400000006</v>
      </c>
      <c r="T20" s="118">
        <f>T5-'Energía Biomasa'!S23</f>
        <v>70732433.507692307</v>
      </c>
      <c r="U20" s="118">
        <f>U5-'Energía Biomasa'!T23</f>
        <v>71246905.876409411</v>
      </c>
      <c r="V20" s="118">
        <f>V5-'Energía Biomasa'!U23</f>
        <v>71765076.798254073</v>
      </c>
      <c r="W20" s="118">
        <f>W5-'Energía Biomasa'!V23</f>
        <v>72286972.474278376</v>
      </c>
      <c r="X20" s="118">
        <f>X5-'Energía Biomasa'!W23</f>
        <v>72812619.287643045</v>
      </c>
      <c r="Y20" s="118">
        <f>Y5-'Energía Biomasa'!X23</f>
        <v>73342043.804850981</v>
      </c>
      <c r="Z20" s="118">
        <f>Z5-'Energía Biomasa'!Y23</f>
        <v>73875272.776988983</v>
      </c>
      <c r="AA20" s="118">
        <f>AA5-'Energía Biomasa'!Z23</f>
        <v>74412333.140977576</v>
      </c>
      <c r="AB20" s="118">
        <f>AB5-'Energía Biomasa'!AA23</f>
        <v>74953252.020828918</v>
      </c>
      <c r="AC20" s="118">
        <f>AC5-'Energía Biomasa'!AB23</f>
        <v>75498056.72891295</v>
      </c>
      <c r="AD20" s="118">
        <f>AD5-'Energía Biomasa'!AC23</f>
        <v>76046774.767231837</v>
      </c>
      <c r="AE20" s="118">
        <f>AE5-'Energía Biomasa'!AD23</f>
        <v>76599433.828702673</v>
      </c>
      <c r="AF20" s="117">
        <f>AF5-'Energía Biomasa'!AE23</f>
        <v>77156061.798448563</v>
      </c>
    </row>
    <row r="21" spans="2:32" ht="30" customHeight="1" x14ac:dyDescent="0.25">
      <c r="B21" s="547"/>
      <c r="C21" s="338"/>
      <c r="D21" s="190" t="s">
        <v>135</v>
      </c>
      <c r="E21" s="115" t="s">
        <v>134</v>
      </c>
      <c r="F21" s="190">
        <v>0.374</v>
      </c>
      <c r="G21" s="116">
        <v>0.374</v>
      </c>
      <c r="H21" s="116">
        <v>0.374</v>
      </c>
      <c r="I21" s="116">
        <v>0.374</v>
      </c>
      <c r="J21" s="116">
        <v>0.374</v>
      </c>
      <c r="K21" s="116">
        <v>0.374</v>
      </c>
      <c r="L21" s="116">
        <v>0.374</v>
      </c>
      <c r="M21" s="116">
        <v>0.374</v>
      </c>
      <c r="N21" s="116">
        <v>0.374</v>
      </c>
      <c r="O21" s="116">
        <v>0.374</v>
      </c>
      <c r="P21" s="116">
        <v>0.374</v>
      </c>
      <c r="Q21" s="116">
        <v>0.374</v>
      </c>
      <c r="R21" s="116">
        <v>0.374</v>
      </c>
      <c r="S21" s="116">
        <v>0.374</v>
      </c>
      <c r="T21" s="116">
        <v>0.374</v>
      </c>
      <c r="U21" s="116">
        <v>0.374</v>
      </c>
      <c r="V21" s="116">
        <v>0.374</v>
      </c>
      <c r="W21" s="116">
        <v>0.374</v>
      </c>
      <c r="X21" s="116">
        <v>0.374</v>
      </c>
      <c r="Y21" s="116">
        <v>0.374</v>
      </c>
      <c r="Z21" s="116">
        <v>0.374</v>
      </c>
      <c r="AA21" s="116">
        <v>0.374</v>
      </c>
      <c r="AB21" s="116">
        <v>0.374</v>
      </c>
      <c r="AC21" s="116">
        <v>0.374</v>
      </c>
      <c r="AD21" s="116">
        <v>0.374</v>
      </c>
      <c r="AE21" s="116">
        <v>0.374</v>
      </c>
      <c r="AF21" s="115">
        <v>0.374</v>
      </c>
    </row>
    <row r="22" spans="2:32" ht="30" customHeight="1" x14ac:dyDescent="0.25">
      <c r="B22" s="547"/>
      <c r="C22" s="338"/>
      <c r="D22" s="190" t="s">
        <v>138</v>
      </c>
      <c r="E22" s="115" t="s">
        <v>132</v>
      </c>
      <c r="F22" s="114">
        <f t="shared" ref="F22:AF22" si="7">+F21*F20</f>
        <v>23807344</v>
      </c>
      <c r="G22" s="113">
        <f t="shared" si="7"/>
        <v>24780115.69846154</v>
      </c>
      <c r="H22" s="113">
        <f t="shared" si="7"/>
        <v>25835382.015384614</v>
      </c>
      <c r="I22" s="113">
        <f t="shared" si="7"/>
        <v>26520333.67076923</v>
      </c>
      <c r="J22" s="113">
        <f t="shared" si="7"/>
        <v>27050815.708061539</v>
      </c>
      <c r="K22" s="113">
        <f t="shared" si="7"/>
        <v>26887233.467769228</v>
      </c>
      <c r="L22" s="113">
        <f t="shared" si="7"/>
        <v>26811549.564800002</v>
      </c>
      <c r="M22" s="113">
        <f t="shared" si="7"/>
        <v>26685401.349876922</v>
      </c>
      <c r="N22" s="113">
        <f t="shared" si="7"/>
        <v>26565961.820369232</v>
      </c>
      <c r="O22" s="113">
        <f t="shared" si="7"/>
        <v>26612599.280892305</v>
      </c>
      <c r="P22" s="113">
        <f t="shared" si="7"/>
        <v>26560788.732923079</v>
      </c>
      <c r="Q22" s="113">
        <f t="shared" si="7"/>
        <v>26503119.144107692</v>
      </c>
      <c r="R22" s="113">
        <f t="shared" si="7"/>
        <v>26495071.547323074</v>
      </c>
      <c r="S22" s="113">
        <f t="shared" si="7"/>
        <v>26474500.839600001</v>
      </c>
      <c r="T22" s="113">
        <f t="shared" si="7"/>
        <v>26453930.131876923</v>
      </c>
      <c r="U22" s="113">
        <f t="shared" si="7"/>
        <v>26646342.79777712</v>
      </c>
      <c r="V22" s="113">
        <f t="shared" si="7"/>
        <v>26840138.722547024</v>
      </c>
      <c r="W22" s="113">
        <f t="shared" si="7"/>
        <v>27035327.705380112</v>
      </c>
      <c r="X22" s="113">
        <f t="shared" si="7"/>
        <v>27231919.613578498</v>
      </c>
      <c r="Y22" s="113">
        <f t="shared" si="7"/>
        <v>27429924.383014265</v>
      </c>
      <c r="Z22" s="113">
        <f t="shared" si="7"/>
        <v>27629352.018593881</v>
      </c>
      <c r="AA22" s="113">
        <f t="shared" si="7"/>
        <v>27830212.594725613</v>
      </c>
      <c r="AB22" s="113">
        <f t="shared" si="7"/>
        <v>28032516.255790014</v>
      </c>
      <c r="AC22" s="113">
        <f t="shared" si="7"/>
        <v>28236273.216613442</v>
      </c>
      <c r="AD22" s="113">
        <f t="shared" si="7"/>
        <v>28441493.762944706</v>
      </c>
      <c r="AE22" s="113">
        <f t="shared" si="7"/>
        <v>28648188.2519348</v>
      </c>
      <c r="AF22" s="112">
        <f t="shared" si="7"/>
        <v>28856367.112619761</v>
      </c>
    </row>
    <row r="23" spans="2:32" ht="30" customHeight="1" x14ac:dyDescent="0.25">
      <c r="B23" s="547"/>
      <c r="C23" s="338"/>
      <c r="D23" s="111" t="s">
        <v>131</v>
      </c>
      <c r="E23" s="110" t="s">
        <v>130</v>
      </c>
      <c r="F23" s="457">
        <f>$G$50</f>
        <v>473.14222500000005</v>
      </c>
      <c r="G23" s="458">
        <f>F23*(1+AVERAGE([1]Supuestos!H34:I34))^(COUNT([1]Supuestos!H33:I33)-1)</f>
        <v>480.8307861562501</v>
      </c>
      <c r="H23" s="458">
        <f>G23*(1+AVERAGE([1]Supuestos!I34:J34))^(COUNT([1]Supuestos!I33:J33)-1)</f>
        <v>489.77423877875634</v>
      </c>
      <c r="I23" s="458">
        <f>H23*(1+AVERAGE([1]Supuestos!J34:K34))^(COUNT([1]Supuestos!J33:K33)-1)</f>
        <v>498.88403962004116</v>
      </c>
      <c r="J23" s="458">
        <f>I23*(1+AVERAGE([1]Supuestos!K34:L34))^(COUNT([1]Supuestos!K33:L33)-1)</f>
        <v>508.53744578668898</v>
      </c>
      <c r="K23" s="458">
        <f>J23*(1+AVERAGE([1]Supuestos!L34:M34))^(COUNT([1]Supuestos!L33:M33)-1)</f>
        <v>518.6573409578441</v>
      </c>
      <c r="L23" s="458">
        <f>K23*(1+AVERAGE([1]Supuestos!M34:N34))^(COUNT([1]Supuestos!M33:N33)-1)</f>
        <v>529.13421924519253</v>
      </c>
      <c r="M23" s="458">
        <f>L23*(1+AVERAGE([1]Supuestos!N34:O34))^(COUNT([1]Supuestos!N33:O33)-1)</f>
        <v>539.90210060683228</v>
      </c>
      <c r="N23" s="458">
        <f>M23*(1+AVERAGE([1]Supuestos!O34:P34))^(COUNT([1]Supuestos!O33:P33)-1)</f>
        <v>550.91610345921163</v>
      </c>
      <c r="O23" s="458">
        <f>N23*(1+AVERAGE([1]Supuestos!P34:Q34))^(COUNT([1]Supuestos!P33:Q33)-1)</f>
        <v>562.12724616460662</v>
      </c>
      <c r="P23" s="458">
        <f>O23*(1+AVERAGE([1]Supuestos!Q34:R34))^(COUNT([1]Supuestos!Q33:R33)-1)</f>
        <v>573.53842926174809</v>
      </c>
      <c r="Q23" s="458">
        <f>P23*(1+AVERAGE([1]Supuestos!R34:S34))^(COUNT([1]Supuestos!R33:S33)-1)</f>
        <v>585.18125937576156</v>
      </c>
      <c r="R23" s="458">
        <f>Q23*(1+AVERAGE([1]Supuestos!S34:T34))^(COUNT([1]Supuestos!S33:T33)-1)</f>
        <v>597.0604389410895</v>
      </c>
      <c r="S23" s="458">
        <f>R23*(1+AVERAGE([1]Supuestos!T34:U34))^(COUNT([1]Supuestos!T33:U33)-1)</f>
        <v>609.18076585159361</v>
      </c>
      <c r="T23" s="458">
        <f>S23*(1+AVERAGE([1]Supuestos!U34:V34))^(COUNT([1]Supuestos!U33:V33)-1)</f>
        <v>621.54713539838099</v>
      </c>
      <c r="U23" s="458">
        <f>T23*(1+AVERAGE([1]Supuestos!V34:W34))^(COUNT([1]Supuestos!V33:W33)-1)</f>
        <v>634.16454224696815</v>
      </c>
      <c r="V23" s="458">
        <f>U23*(1+AVERAGE([1]Supuestos!W34:X34))^(COUNT([1]Supuestos!W33:X33)-1)</f>
        <v>647.03808245458163</v>
      </c>
      <c r="W23" s="458">
        <f>V23*(1+AVERAGE([1]Supuestos!X34:Y34))^(COUNT([1]Supuestos!X33:Y33)-1)</f>
        <v>660.1729555284096</v>
      </c>
      <c r="X23" s="458">
        <f>W23*(1+AVERAGE([1]Supuestos!Y34:Z34))^(COUNT([1]Supuestos!Y33:Z33)-1)</f>
        <v>673.57446652563635</v>
      </c>
      <c r="Y23" s="458">
        <f>X23*(1+AVERAGE([1]Supuestos!Z34:AA34))^(COUNT([1]Supuestos!Z33:AA33)-1)</f>
        <v>687.24802819610682</v>
      </c>
      <c r="Z23" s="458">
        <f>Y23*(1+AVERAGE([1]Supuestos!AA34:AB34))^(COUNT([1]Supuestos!AA33:AB33)-1)</f>
        <v>701.19916316848776</v>
      </c>
      <c r="AA23" s="458">
        <f>Z23*(1+AVERAGE([1]Supuestos!AB34:AC34))^(COUNT([1]Supuestos!AB33:AC33)-1)</f>
        <v>715.43350618080808</v>
      </c>
      <c r="AB23" s="458">
        <f>AA23*(1+AVERAGE([1]Supuestos!AC34:AD34))^(COUNT([1]Supuestos!AC33:AD33)-1)</f>
        <v>729.95680635627843</v>
      </c>
      <c r="AC23" s="458">
        <f>AB23*(1+AVERAGE([1]Supuestos!AD34:AE34))^(COUNT([1]Supuestos!AD33:AE33)-1)</f>
        <v>744.77492952531088</v>
      </c>
      <c r="AD23" s="458">
        <f>AC23*(1+AVERAGE([1]Supuestos!AE34:AF34))^(COUNT([1]Supuestos!AE33:AF33)-1)</f>
        <v>759.89386059467472</v>
      </c>
      <c r="AE23" s="458">
        <f>AD23*(1+AVERAGE([1]Supuestos!AF34:AG34))^(COUNT([1]Supuestos!AF33:AG33)-1)</f>
        <v>775.31970596474662</v>
      </c>
      <c r="AF23" s="459">
        <f>AE23*(1+AVERAGE([1]Supuestos!AG34:AH34))^(COUNT([1]Supuestos!AG33:AH33)-1)</f>
        <v>791.05869599583093</v>
      </c>
    </row>
    <row r="24" spans="2:32" ht="30" customHeight="1" thickBot="1" x14ac:dyDescent="0.3">
      <c r="B24" s="547"/>
      <c r="C24" s="338"/>
      <c r="D24" s="109" t="s">
        <v>129</v>
      </c>
      <c r="E24" s="108" t="s">
        <v>128</v>
      </c>
      <c r="F24" s="460">
        <f t="shared" ref="F24:AF24" si="8">+F23*F22</f>
        <v>11264259711.500401</v>
      </c>
      <c r="G24" s="106">
        <f t="shared" si="8"/>
        <v>11915042512.334097</v>
      </c>
      <c r="H24" s="461">
        <f t="shared" si="8"/>
        <v>12653504560.143372</v>
      </c>
      <c r="I24" s="461">
        <f t="shared" si="8"/>
        <v>13230571193.744747</v>
      </c>
      <c r="J24" s="461">
        <f t="shared" si="8"/>
        <v>13756352726.62406</v>
      </c>
      <c r="K24" s="461">
        <f t="shared" si="8"/>
        <v>13945261016.105942</v>
      </c>
      <c r="L24" s="461">
        <f t="shared" si="8"/>
        <v>14186908345.72423</v>
      </c>
      <c r="M24" s="461">
        <f t="shared" si="8"/>
        <v>14407504244.334948</v>
      </c>
      <c r="N24" s="461">
        <f t="shared" si="8"/>
        <v>14635616170.724003</v>
      </c>
      <c r="O24" s="461">
        <f t="shared" si="8"/>
        <v>14959667147.050182</v>
      </c>
      <c r="P24" s="461">
        <f t="shared" si="8"/>
        <v>15233633049.833839</v>
      </c>
      <c r="Q24" s="461">
        <f t="shared" si="8"/>
        <v>15509128638.134794</v>
      </c>
      <c r="R24" s="461">
        <f t="shared" si="8"/>
        <v>15819159047.820286</v>
      </c>
      <c r="S24" s="461">
        <f t="shared" si="8"/>
        <v>16127756697.006186</v>
      </c>
      <c r="T24" s="461">
        <f t="shared" si="8"/>
        <v>16442364493.497017</v>
      </c>
      <c r="U24" s="461">
        <f t="shared" si="8"/>
        <v>16898165782.908125</v>
      </c>
      <c r="V24" s="461">
        <f t="shared" si="8"/>
        <v>17366591891.851791</v>
      </c>
      <c r="W24" s="461">
        <f t="shared" si="8"/>
        <v>17847992194.939884</v>
      </c>
      <c r="X24" s="461">
        <f t="shared" si="8"/>
        <v>18342725726.18515</v>
      </c>
      <c r="Y24" s="461">
        <f t="shared" si="8"/>
        <v>18851161445.794865</v>
      </c>
      <c r="Z24" s="461">
        <f t="shared" si="8"/>
        <v>19373678514.325596</v>
      </c>
      <c r="AA24" s="461">
        <f t="shared" si="8"/>
        <v>19910666574.401829</v>
      </c>
      <c r="AB24" s="461">
        <f t="shared" si="8"/>
        <v>20462526040.20694</v>
      </c>
      <c r="AC24" s="461">
        <f t="shared" si="8"/>
        <v>21029668394.960701</v>
      </c>
      <c r="AD24" s="461">
        <f t="shared" si="8"/>
        <v>21612516496.603416</v>
      </c>
      <c r="AE24" s="461">
        <f t="shared" si="8"/>
        <v>22211504891.912796</v>
      </c>
      <c r="AF24" s="105">
        <f t="shared" si="8"/>
        <v>22827080139.285969</v>
      </c>
    </row>
    <row r="25" spans="2:32" ht="30" customHeight="1" thickBot="1" x14ac:dyDescent="0.3">
      <c r="B25" s="547"/>
      <c r="C25" s="338"/>
      <c r="D25" s="259"/>
      <c r="E25" s="259"/>
      <c r="F25" s="338"/>
      <c r="G25" s="338"/>
      <c r="H25" s="338"/>
    </row>
    <row r="26" spans="2:32" ht="30" customHeight="1" thickBot="1" x14ac:dyDescent="0.3">
      <c r="B26" s="547"/>
      <c r="C26" s="338"/>
      <c r="D26" s="433" t="s">
        <v>137</v>
      </c>
      <c r="E26" s="434" t="s">
        <v>136</v>
      </c>
      <c r="F26" s="462"/>
      <c r="G26" s="120"/>
      <c r="H26" s="338"/>
    </row>
    <row r="27" spans="2:32" ht="30" customHeight="1" x14ac:dyDescent="0.25">
      <c r="B27" s="547"/>
      <c r="C27" s="338"/>
      <c r="D27" s="435" t="s">
        <v>194</v>
      </c>
      <c r="E27" s="436" t="s">
        <v>105</v>
      </c>
      <c r="F27" s="119">
        <f t="shared" ref="F27:AF27" si="9">F20</f>
        <v>63656000</v>
      </c>
      <c r="G27" s="118">
        <f t="shared" si="9"/>
        <v>66256993.846153848</v>
      </c>
      <c r="H27" s="118">
        <f t="shared" si="9"/>
        <v>69078561.538461536</v>
      </c>
      <c r="I27" s="118">
        <f t="shared" si="9"/>
        <v>70909983.076923072</v>
      </c>
      <c r="J27" s="118">
        <f t="shared" si="9"/>
        <v>72328384.246153846</v>
      </c>
      <c r="K27" s="118">
        <f t="shared" si="9"/>
        <v>71890998.576923072</v>
      </c>
      <c r="L27" s="118">
        <f t="shared" si="9"/>
        <v>71688635.200000003</v>
      </c>
      <c r="M27" s="118">
        <f t="shared" si="9"/>
        <v>71351340.507692307</v>
      </c>
      <c r="N27" s="118">
        <f t="shared" si="9"/>
        <v>71031983.476923078</v>
      </c>
      <c r="O27" s="118">
        <f t="shared" si="9"/>
        <v>71156682.569230765</v>
      </c>
      <c r="P27" s="118">
        <f t="shared" si="9"/>
        <v>71018151.692307696</v>
      </c>
      <c r="Q27" s="118">
        <f t="shared" si="9"/>
        <v>70863954.930769235</v>
      </c>
      <c r="R27" s="118">
        <f t="shared" si="9"/>
        <v>70842437.29230769</v>
      </c>
      <c r="S27" s="118">
        <f t="shared" si="9"/>
        <v>70787435.400000006</v>
      </c>
      <c r="T27" s="118">
        <f t="shared" si="9"/>
        <v>70732433.507692307</v>
      </c>
      <c r="U27" s="118">
        <f t="shared" si="9"/>
        <v>71246905.876409411</v>
      </c>
      <c r="V27" s="118">
        <f t="shared" si="9"/>
        <v>71765076.798254073</v>
      </c>
      <c r="W27" s="118">
        <f t="shared" si="9"/>
        <v>72286972.474278376</v>
      </c>
      <c r="X27" s="118">
        <f t="shared" si="9"/>
        <v>72812619.287643045</v>
      </c>
      <c r="Y27" s="118">
        <f t="shared" si="9"/>
        <v>73342043.804850981</v>
      </c>
      <c r="Z27" s="118">
        <f t="shared" si="9"/>
        <v>73875272.776988983</v>
      </c>
      <c r="AA27" s="118">
        <f t="shared" si="9"/>
        <v>74412333.140977576</v>
      </c>
      <c r="AB27" s="118">
        <f t="shared" si="9"/>
        <v>74953252.020828918</v>
      </c>
      <c r="AC27" s="118">
        <f t="shared" si="9"/>
        <v>75498056.72891295</v>
      </c>
      <c r="AD27" s="118">
        <f t="shared" si="9"/>
        <v>76046774.767231837</v>
      </c>
      <c r="AE27" s="118">
        <f t="shared" si="9"/>
        <v>76599433.828702673</v>
      </c>
      <c r="AF27" s="117">
        <f t="shared" si="9"/>
        <v>77156061.798448563</v>
      </c>
    </row>
    <row r="28" spans="2:32" ht="30" customHeight="1" x14ac:dyDescent="0.25">
      <c r="B28" s="547"/>
      <c r="C28" s="338"/>
      <c r="D28" s="190" t="s">
        <v>135</v>
      </c>
      <c r="E28" s="115" t="s">
        <v>134</v>
      </c>
      <c r="F28" s="190">
        <v>0.02</v>
      </c>
      <c r="G28" s="116">
        <v>0.02</v>
      </c>
      <c r="H28" s="116">
        <v>0.02</v>
      </c>
      <c r="I28" s="116">
        <v>0.02</v>
      </c>
      <c r="J28" s="116">
        <v>0.02</v>
      </c>
      <c r="K28" s="116">
        <v>0.02</v>
      </c>
      <c r="L28" s="116">
        <v>0.02</v>
      </c>
      <c r="M28" s="116">
        <v>0.02</v>
      </c>
      <c r="N28" s="116">
        <v>0.02</v>
      </c>
      <c r="O28" s="116">
        <v>0.02</v>
      </c>
      <c r="P28" s="116">
        <v>0.02</v>
      </c>
      <c r="Q28" s="116">
        <v>0.02</v>
      </c>
      <c r="R28" s="116">
        <v>0.02</v>
      </c>
      <c r="S28" s="116">
        <v>0.02</v>
      </c>
      <c r="T28" s="116">
        <v>0.02</v>
      </c>
      <c r="U28" s="116">
        <v>0.02</v>
      </c>
      <c r="V28" s="116">
        <v>0.02</v>
      </c>
      <c r="W28" s="116">
        <v>0.02</v>
      </c>
      <c r="X28" s="116">
        <v>0.02</v>
      </c>
      <c r="Y28" s="116">
        <v>0.02</v>
      </c>
      <c r="Z28" s="116">
        <v>0.02</v>
      </c>
      <c r="AA28" s="116">
        <v>0.02</v>
      </c>
      <c r="AB28" s="116">
        <v>0.02</v>
      </c>
      <c r="AC28" s="116">
        <v>0.02</v>
      </c>
      <c r="AD28" s="116">
        <v>0.02</v>
      </c>
      <c r="AE28" s="116">
        <v>0.02</v>
      </c>
      <c r="AF28" s="115">
        <v>0.02</v>
      </c>
    </row>
    <row r="29" spans="2:32" ht="30" customHeight="1" x14ac:dyDescent="0.25">
      <c r="B29" s="547"/>
      <c r="C29" s="338"/>
      <c r="D29" s="190" t="s">
        <v>133</v>
      </c>
      <c r="E29" s="115" t="s">
        <v>132</v>
      </c>
      <c r="F29" s="114">
        <f t="shared" ref="F29:AF29" si="10">+F27*F28</f>
        <v>1273120</v>
      </c>
      <c r="G29" s="113">
        <f t="shared" si="10"/>
        <v>1325139.876923077</v>
      </c>
      <c r="H29" s="113">
        <f t="shared" si="10"/>
        <v>1381571.2307692308</v>
      </c>
      <c r="I29" s="113">
        <f t="shared" si="10"/>
        <v>1418199.6615384615</v>
      </c>
      <c r="J29" s="113">
        <f t="shared" si="10"/>
        <v>1446567.684923077</v>
      </c>
      <c r="K29" s="113">
        <f t="shared" si="10"/>
        <v>1437819.9715384615</v>
      </c>
      <c r="L29" s="113">
        <f t="shared" si="10"/>
        <v>1433772.7040000001</v>
      </c>
      <c r="M29" s="113">
        <f t="shared" si="10"/>
        <v>1427026.8101538462</v>
      </c>
      <c r="N29" s="113">
        <f t="shared" si="10"/>
        <v>1420639.6695384616</v>
      </c>
      <c r="O29" s="113">
        <f t="shared" si="10"/>
        <v>1423133.6513846153</v>
      </c>
      <c r="P29" s="113">
        <f t="shared" si="10"/>
        <v>1420363.0338461539</v>
      </c>
      <c r="Q29" s="113">
        <f t="shared" si="10"/>
        <v>1417279.0986153847</v>
      </c>
      <c r="R29" s="113">
        <f t="shared" si="10"/>
        <v>1416848.7458461539</v>
      </c>
      <c r="S29" s="113">
        <f t="shared" si="10"/>
        <v>1415748.7080000001</v>
      </c>
      <c r="T29" s="113">
        <f t="shared" si="10"/>
        <v>1414648.6701538463</v>
      </c>
      <c r="U29" s="113">
        <f t="shared" si="10"/>
        <v>1424938.1175281883</v>
      </c>
      <c r="V29" s="113">
        <f t="shared" si="10"/>
        <v>1435301.5359650815</v>
      </c>
      <c r="W29" s="113">
        <f t="shared" si="10"/>
        <v>1445739.4494855676</v>
      </c>
      <c r="X29" s="113">
        <f t="shared" si="10"/>
        <v>1456252.3857528609</v>
      </c>
      <c r="Y29" s="113">
        <f t="shared" si="10"/>
        <v>1466840.8760970195</v>
      </c>
      <c r="Z29" s="113">
        <f t="shared" si="10"/>
        <v>1477505.4555397797</v>
      </c>
      <c r="AA29" s="113">
        <f t="shared" si="10"/>
        <v>1488246.6628195515</v>
      </c>
      <c r="AB29" s="113">
        <f t="shared" si="10"/>
        <v>1499065.0404165783</v>
      </c>
      <c r="AC29" s="113">
        <f t="shared" si="10"/>
        <v>1509961.134578259</v>
      </c>
      <c r="AD29" s="113">
        <f t="shared" si="10"/>
        <v>1520935.4953446367</v>
      </c>
      <c r="AE29" s="113">
        <f t="shared" si="10"/>
        <v>1531988.6765740535</v>
      </c>
      <c r="AF29" s="112">
        <f t="shared" si="10"/>
        <v>1543121.2359689714</v>
      </c>
    </row>
    <row r="30" spans="2:32" ht="30" customHeight="1" x14ac:dyDescent="0.25">
      <c r="B30" s="547"/>
      <c r="C30" s="338"/>
      <c r="D30" s="111" t="s">
        <v>131</v>
      </c>
      <c r="E30" s="110" t="s">
        <v>130</v>
      </c>
      <c r="F30" s="457">
        <v>1000</v>
      </c>
      <c r="G30" s="458">
        <f>F30*(1+AVERAGE([1]Supuestos!H34:I34))^(COUNT([1]Supuestos!H33:I33)-1)</f>
        <v>1016.2500000000001</v>
      </c>
      <c r="H30" s="458">
        <f>G30*(1+AVERAGE([1]Supuestos!I34:J34))^(COUNT([1]Supuestos!I33:J33)-1)</f>
        <v>1035.1522500000001</v>
      </c>
      <c r="I30" s="458">
        <f>H30*(1+AVERAGE([1]Supuestos!J34:K34))^(COUNT([1]Supuestos!J33:K33)-1)</f>
        <v>1054.40608185</v>
      </c>
      <c r="J30" s="458">
        <f>I30*(1+AVERAGE([1]Supuestos!K34:L34))^(COUNT([1]Supuestos!K33:L33)-1)</f>
        <v>1074.8088395337975</v>
      </c>
      <c r="K30" s="458">
        <f>J30*(1+AVERAGE([1]Supuestos!L34:M34))^(COUNT([1]Supuestos!L33:M33)-1)</f>
        <v>1096.1975354405201</v>
      </c>
      <c r="L30" s="458">
        <f>K30*(1+AVERAGE([1]Supuestos!M34:N34))^(COUNT([1]Supuestos!M33:N33)-1)</f>
        <v>1118.3407256564187</v>
      </c>
      <c r="M30" s="458">
        <f>L30*(1+AVERAGE([1]Supuestos!N34:O34))^(COUNT([1]Supuestos!N33:O33)-1)</f>
        <v>1141.098959423527</v>
      </c>
      <c r="N30" s="458">
        <f>M30*(1+AVERAGE([1]Supuestos!O34:P34))^(COUNT([1]Supuestos!O33:P33)-1)</f>
        <v>1164.3773781957671</v>
      </c>
      <c r="O30" s="458">
        <f>N30*(1+AVERAGE([1]Supuestos!P34:Q34))^(COUNT([1]Supuestos!P33:Q33)-1)</f>
        <v>1188.0724578420511</v>
      </c>
      <c r="P30" s="458">
        <f>O30*(1+AVERAGE([1]Supuestos!Q34:R34))^(COUNT([1]Supuestos!Q33:R33)-1)</f>
        <v>1212.1903287362447</v>
      </c>
      <c r="Q30" s="458">
        <f>P30*(1+AVERAGE([1]Supuestos!R34:S34))^(COUNT([1]Supuestos!R33:S33)-1)</f>
        <v>1236.7977924095906</v>
      </c>
      <c r="R30" s="458">
        <f>Q30*(1+AVERAGE([1]Supuestos!S34:T34))^(COUNT([1]Supuestos!S33:T33)-1)</f>
        <v>1261.9047875955052</v>
      </c>
      <c r="S30" s="458">
        <f>R30*(1+AVERAGE([1]Supuestos!T34:U34))^(COUNT([1]Supuestos!T33:U33)-1)</f>
        <v>1287.521454783694</v>
      </c>
      <c r="T30" s="458">
        <f>S30*(1+AVERAGE([1]Supuestos!U34:V34))^(COUNT([1]Supuestos!U33:V33)-1)</f>
        <v>1313.6581403158029</v>
      </c>
      <c r="U30" s="458">
        <f>T30*(1+AVERAGE([1]Supuestos!V34:W34))^(COUNT([1]Supuestos!V33:W33)-1)</f>
        <v>1340.3254005642136</v>
      </c>
      <c r="V30" s="458">
        <f>U30*(1+AVERAGE([1]Supuestos!W34:X34))^(COUNT([1]Supuestos!W33:X33)-1)</f>
        <v>1367.5340061956672</v>
      </c>
      <c r="W30" s="458">
        <f>V30*(1+AVERAGE([1]Supuestos!X34:Y34))^(COUNT([1]Supuestos!X33:Y33)-1)</f>
        <v>1395.2949465214392</v>
      </c>
      <c r="X30" s="458">
        <f>W30*(1+AVERAGE([1]Supuestos!Y34:Z34))^(COUNT([1]Supuestos!Y33:Z33)-1)</f>
        <v>1423.6194339358244</v>
      </c>
      <c r="Y30" s="458">
        <f>X30*(1+AVERAGE([1]Supuestos!Z34:AA34))^(COUNT([1]Supuestos!Z33:AA33)-1)</f>
        <v>1452.5189084447215</v>
      </c>
      <c r="Z30" s="458">
        <f>Y30*(1+AVERAGE([1]Supuestos!AA34:AB34))^(COUNT([1]Supuestos!AA33:AB33)-1)</f>
        <v>1482.0050422861493</v>
      </c>
      <c r="AA30" s="458">
        <f>Z30*(1+AVERAGE([1]Supuestos!AB34:AC34))^(COUNT([1]Supuestos!AB33:AC33)-1)</f>
        <v>1512.0897446445581</v>
      </c>
      <c r="AB30" s="458">
        <f>AA30*(1+AVERAGE([1]Supuestos!AC34:AD34))^(COUNT([1]Supuestos!AC33:AD33)-1)</f>
        <v>1542.7851664608427</v>
      </c>
      <c r="AC30" s="458">
        <f>AB30*(1+AVERAGE([1]Supuestos!AD34:AE34))^(COUNT([1]Supuestos!AD33:AE33)-1)</f>
        <v>1574.1037053399978</v>
      </c>
      <c r="AD30" s="458">
        <f>AC30*(1+AVERAGE([1]Supuestos!AE34:AF34))^(COUNT([1]Supuestos!AE33:AF33)-1)</f>
        <v>1606.0580105583997</v>
      </c>
      <c r="AE30" s="458">
        <f>AD30*(1+AVERAGE([1]Supuestos!AF34:AG34))^(COUNT([1]Supuestos!AF33:AG33)-1)</f>
        <v>1638.6609881727352</v>
      </c>
      <c r="AF30" s="459">
        <f>AE30*(1+AVERAGE([1]Supuestos!AG34:AH34))^(COUNT([1]Supuestos!AG33:AH33)-1)</f>
        <v>1671.9258062326417</v>
      </c>
    </row>
    <row r="31" spans="2:32" ht="30" customHeight="1" thickBot="1" x14ac:dyDescent="0.3">
      <c r="B31" s="548"/>
      <c r="C31" s="338"/>
      <c r="D31" s="109" t="s">
        <v>129</v>
      </c>
      <c r="E31" s="108" t="s">
        <v>128</v>
      </c>
      <c r="F31" s="107">
        <f t="shared" ref="F31:AF31" si="11">+F30*F29</f>
        <v>1273120000</v>
      </c>
      <c r="G31" s="106">
        <f t="shared" si="11"/>
        <v>1346673399.9230771</v>
      </c>
      <c r="H31" s="106">
        <f t="shared" si="11"/>
        <v>1430136568.0660386</v>
      </c>
      <c r="I31" s="106">
        <f t="shared" si="11"/>
        <v>1495358348.4037652</v>
      </c>
      <c r="J31" s="106">
        <f t="shared" si="11"/>
        <v>1554783734.7392645</v>
      </c>
      <c r="K31" s="106">
        <f t="shared" si="11"/>
        <v>1576134709.2076204</v>
      </c>
      <c r="L31" s="106">
        <f t="shared" si="11"/>
        <v>1603446406.2177258</v>
      </c>
      <c r="M31" s="106">
        <f t="shared" si="11"/>
        <v>1628378808.136029</v>
      </c>
      <c r="N31" s="106">
        <f t="shared" si="11"/>
        <v>1654160693.7780948</v>
      </c>
      <c r="O31" s="106">
        <f t="shared" si="11"/>
        <v>1690785895.0382526</v>
      </c>
      <c r="P31" s="106">
        <f t="shared" si="11"/>
        <v>1721750332.9227791</v>
      </c>
      <c r="Q31" s="106">
        <f t="shared" si="11"/>
        <v>1752887660.3957622</v>
      </c>
      <c r="R31" s="106">
        <f t="shared" si="11"/>
        <v>1787928215.6819489</v>
      </c>
      <c r="S31" s="106">
        <f t="shared" si="11"/>
        <v>1822806836.1322954</v>
      </c>
      <c r="T31" s="106">
        <f t="shared" si="11"/>
        <v>1858364741.2345254</v>
      </c>
      <c r="U31" s="106">
        <f t="shared" si="11"/>
        <v>1909880753.1551855</v>
      </c>
      <c r="V31" s="106">
        <f t="shared" si="11"/>
        <v>1962823659.5771224</v>
      </c>
      <c r="W31" s="106">
        <f t="shared" si="11"/>
        <v>2017232947.8539</v>
      </c>
      <c r="X31" s="106">
        <f t="shared" si="11"/>
        <v>2073149197.0731816</v>
      </c>
      <c r="Y31" s="106">
        <f t="shared" si="11"/>
        <v>2130614108.210542</v>
      </c>
      <c r="Z31" s="106">
        <f t="shared" si="11"/>
        <v>2189670535.1152477</v>
      </c>
      <c r="AA31" s="106">
        <f t="shared" si="11"/>
        <v>2250362516.3509316</v>
      </c>
      <c r="AB31" s="106">
        <f t="shared" si="11"/>
        <v>2312735307.9147205</v>
      </c>
      <c r="AC31" s="106">
        <f t="shared" si="11"/>
        <v>2376835416.8590245</v>
      </c>
      <c r="AD31" s="106">
        <f t="shared" si="11"/>
        <v>2442710635.8408613</v>
      </c>
      <c r="AE31" s="106">
        <f t="shared" si="11"/>
        <v>2510410078.6242795</v>
      </c>
      <c r="AF31" s="105">
        <f t="shared" si="11"/>
        <v>2579984216.5621328</v>
      </c>
    </row>
    <row r="32" spans="2:32" x14ac:dyDescent="0.25">
      <c r="C32" s="338"/>
      <c r="D32" s="338"/>
      <c r="E32" s="338"/>
      <c r="F32" s="338"/>
      <c r="G32" s="338"/>
      <c r="H32" s="338"/>
    </row>
    <row r="34" spans="4:8" ht="15.75" thickBot="1" x14ac:dyDescent="0.3"/>
    <row r="35" spans="4:8" ht="15.75" thickBot="1" x14ac:dyDescent="0.3">
      <c r="D35" s="470" t="s">
        <v>239</v>
      </c>
      <c r="E35" s="471">
        <v>2665.59</v>
      </c>
      <c r="G35" s="470" t="s">
        <v>243</v>
      </c>
      <c r="H35" s="471">
        <v>1.3239000000000001</v>
      </c>
    </row>
    <row r="36" spans="4:8" ht="15.75" thickBot="1" x14ac:dyDescent="0.3"/>
    <row r="37" spans="4:8" ht="15.75" thickBot="1" x14ac:dyDescent="0.3">
      <c r="D37" s="468" t="s">
        <v>127</v>
      </c>
      <c r="E37" s="469" t="s">
        <v>242</v>
      </c>
      <c r="F37" s="104" t="s">
        <v>126</v>
      </c>
      <c r="G37" s="103" t="s">
        <v>125</v>
      </c>
    </row>
    <row r="38" spans="4:8" x14ac:dyDescent="0.25">
      <c r="D38" s="170" t="s">
        <v>124</v>
      </c>
      <c r="E38" s="472">
        <v>0.04</v>
      </c>
      <c r="F38" s="463">
        <f t="shared" ref="F38:F49" si="12">+E38*$H$35</f>
        <v>5.2956000000000003E-2</v>
      </c>
      <c r="G38" s="257">
        <f t="shared" ref="G38:G49" si="13">+$E$35*E38</f>
        <v>106.62360000000001</v>
      </c>
    </row>
    <row r="39" spans="4:8" x14ac:dyDescent="0.25">
      <c r="D39" s="464" t="s">
        <v>123</v>
      </c>
      <c r="E39" s="473">
        <v>0.09</v>
      </c>
      <c r="F39" s="463">
        <f t="shared" si="12"/>
        <v>0.11915100000000001</v>
      </c>
      <c r="G39" s="257">
        <f t="shared" si="13"/>
        <v>239.90309999999999</v>
      </c>
    </row>
    <row r="40" spans="4:8" x14ac:dyDescent="0.25">
      <c r="D40" s="171" t="s">
        <v>122</v>
      </c>
      <c r="E40" s="473">
        <v>0.09</v>
      </c>
      <c r="F40" s="463">
        <f t="shared" si="12"/>
        <v>0.11915100000000001</v>
      </c>
      <c r="G40" s="257">
        <f t="shared" si="13"/>
        <v>239.90309999999999</v>
      </c>
    </row>
    <row r="41" spans="4:8" x14ac:dyDescent="0.25">
      <c r="D41" s="464" t="s">
        <v>121</v>
      </c>
      <c r="E41" s="473">
        <v>0.15</v>
      </c>
      <c r="F41" s="463">
        <f t="shared" si="12"/>
        <v>0.19858500000000001</v>
      </c>
      <c r="G41" s="257">
        <f t="shared" si="13"/>
        <v>399.83850000000001</v>
      </c>
    </row>
    <row r="42" spans="4:8" x14ac:dyDescent="0.25">
      <c r="D42" s="171" t="s">
        <v>120</v>
      </c>
      <c r="E42" s="473">
        <v>0.17</v>
      </c>
      <c r="F42" s="463">
        <f t="shared" si="12"/>
        <v>0.22506300000000004</v>
      </c>
      <c r="G42" s="257">
        <f t="shared" si="13"/>
        <v>453.15030000000007</v>
      </c>
    </row>
    <row r="43" spans="4:8" x14ac:dyDescent="0.25">
      <c r="D43" s="464" t="s">
        <v>119</v>
      </c>
      <c r="E43" s="473">
        <v>0.17</v>
      </c>
      <c r="F43" s="463">
        <f t="shared" si="12"/>
        <v>0.22506300000000004</v>
      </c>
      <c r="G43" s="257">
        <f t="shared" si="13"/>
        <v>453.15030000000007</v>
      </c>
    </row>
    <row r="44" spans="4:8" x14ac:dyDescent="0.25">
      <c r="D44" s="171" t="s">
        <v>118</v>
      </c>
      <c r="E44" s="473">
        <v>0.14000000000000001</v>
      </c>
      <c r="F44" s="463">
        <f t="shared" si="12"/>
        <v>0.18534600000000004</v>
      </c>
      <c r="G44" s="257">
        <f t="shared" si="13"/>
        <v>373.18260000000004</v>
      </c>
    </row>
    <row r="45" spans="4:8" x14ac:dyDescent="0.25">
      <c r="D45" s="464" t="s">
        <v>117</v>
      </c>
      <c r="E45" s="473">
        <v>0.13</v>
      </c>
      <c r="F45" s="463">
        <f t="shared" si="12"/>
        <v>0.17210700000000001</v>
      </c>
      <c r="G45" s="257">
        <f t="shared" si="13"/>
        <v>346.52670000000001</v>
      </c>
    </row>
    <row r="46" spans="4:8" x14ac:dyDescent="0.25">
      <c r="D46" s="171" t="s">
        <v>116</v>
      </c>
      <c r="E46" s="473">
        <v>0.17</v>
      </c>
      <c r="F46" s="463">
        <f t="shared" si="12"/>
        <v>0.22506300000000004</v>
      </c>
      <c r="G46" s="257">
        <f t="shared" si="13"/>
        <v>453.15030000000007</v>
      </c>
    </row>
    <row r="47" spans="4:8" x14ac:dyDescent="0.25">
      <c r="D47" s="464" t="s">
        <v>115</v>
      </c>
      <c r="E47" s="473">
        <v>0.21</v>
      </c>
      <c r="F47" s="463">
        <f t="shared" si="12"/>
        <v>0.27801900000000002</v>
      </c>
      <c r="G47" s="257">
        <f t="shared" si="13"/>
        <v>559.77390000000003</v>
      </c>
    </row>
    <row r="48" spans="4:8" x14ac:dyDescent="0.25">
      <c r="D48" s="171" t="s">
        <v>114</v>
      </c>
      <c r="E48" s="473">
        <v>0.38</v>
      </c>
      <c r="F48" s="463">
        <f t="shared" si="12"/>
        <v>0.50308200000000003</v>
      </c>
      <c r="G48" s="257">
        <f t="shared" si="13"/>
        <v>1012.9242</v>
      </c>
    </row>
    <row r="49" spans="4:7" ht="15.75" thickBot="1" x14ac:dyDescent="0.3">
      <c r="D49" s="465" t="s">
        <v>113</v>
      </c>
      <c r="E49" s="474">
        <v>0.39</v>
      </c>
      <c r="F49" s="466">
        <f t="shared" si="12"/>
        <v>0.51632100000000003</v>
      </c>
      <c r="G49" s="258">
        <f t="shared" si="13"/>
        <v>1039.5801000000001</v>
      </c>
    </row>
    <row r="50" spans="4:7" ht="15.75" thickBot="1" x14ac:dyDescent="0.3">
      <c r="D50" s="463"/>
      <c r="E50" s="463"/>
      <c r="F50" s="475">
        <f>+AVERAGE(F38:F49)</f>
        <v>0.23499225000000001</v>
      </c>
      <c r="G50" s="467">
        <f>+AVERAGE(G38:G49)</f>
        <v>473.14222500000005</v>
      </c>
    </row>
    <row r="52" spans="4:7" x14ac:dyDescent="0.25">
      <c r="D52" s="261" t="s">
        <v>240</v>
      </c>
    </row>
    <row r="53" spans="4:7" x14ac:dyDescent="0.25">
      <c r="D53" s="261" t="s">
        <v>241</v>
      </c>
    </row>
  </sheetData>
  <mergeCells count="2">
    <mergeCell ref="B4:B16"/>
    <mergeCell ref="B19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Supuestos</vt:lpstr>
      <vt:lpstr>Sector Energía Convencional</vt:lpstr>
      <vt:lpstr>Producción Energía Convencional</vt:lpstr>
      <vt:lpstr>Energía Biomasa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2015-03-12T22:45:23Z</dcterms:modified>
</cp:coreProperties>
</file>